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129930\"/>
    </mc:Choice>
  </mc:AlternateContent>
  <xr:revisionPtr revIDLastSave="0" documentId="13_ncr:1_{65994264-130A-41CF-A60C-BFD57F2B0D5D}" xr6:coauthVersionLast="47" xr6:coauthVersionMax="47" xr10:uidLastSave="{00000000-0000-0000-0000-000000000000}"/>
  <bookViews>
    <workbookView xWindow="28680" yWindow="-120" windowWidth="29040" windowHeight="15720" tabRatio="871" xr2:uid="{B84CFDA5-78D4-438F-8239-7B179FB7E5F1}"/>
  </bookViews>
  <sheets>
    <sheet name="GR NOTES" sheetId="1" r:id="rId1"/>
    <sheet name="QTY" sheetId="26" r:id="rId2"/>
    <sheet name="ESTIMATE" sheetId="32" r:id="rId3"/>
    <sheet name="Median Cable Rail-1" sheetId="34" r:id="rId4"/>
    <sheet name="Median Cable Rail-2" sheetId="35" r:id="rId5"/>
    <sheet name="Shoulder widths &amp; offsets" sheetId="29" r:id="rId6"/>
    <sheet name="Reduced post spacing" sheetId="31" r:id="rId7"/>
    <sheet name="Drive &amp; Side Rds" sheetId="30" r:id="rId8"/>
    <sheet name="ESTIMATE - RUNS 1-5" sheetId="6" state="hidden" r:id="rId9"/>
    <sheet name="Prelim Estimate" sheetId="2" state="hidden" r:id="rId10"/>
  </sheets>
  <definedNames>
    <definedName name="_xlnm._FilterDatabase" localSheetId="0" hidden="1">'GR NOTES'!$O$1:$O$13</definedName>
    <definedName name="_xlnm._FilterDatabase" localSheetId="9" hidden="1">'Prelim Estimate'!$E$1:$F$51</definedName>
    <definedName name="_xlnm._FilterDatabase" localSheetId="1" hidden="1">QTY!$A$1:$G$11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6" i="1" l="1"/>
  <c r="K66" i="1"/>
  <c r="L65" i="1"/>
  <c r="K65" i="1"/>
  <c r="L64" i="1"/>
  <c r="K64" i="1"/>
  <c r="L61" i="1"/>
  <c r="K61" i="1"/>
  <c r="L60" i="1"/>
  <c r="K60" i="1"/>
  <c r="K57" i="1"/>
  <c r="K56" i="1"/>
  <c r="K53" i="1"/>
  <c r="L52" i="1"/>
  <c r="K47" i="1"/>
  <c r="K52" i="1"/>
  <c r="H2" i="26"/>
  <c r="L36" i="1" l="1"/>
  <c r="K36" i="1"/>
  <c r="L28" i="1"/>
  <c r="M28" i="1"/>
  <c r="K28" i="1"/>
  <c r="K21" i="1"/>
  <c r="L14" i="1"/>
  <c r="L21" i="1" s="1"/>
  <c r="K14" i="1"/>
  <c r="L6" i="1"/>
  <c r="M14" i="1"/>
  <c r="M6" i="1"/>
  <c r="M36" i="1"/>
  <c r="M21" i="1"/>
  <c r="G18" i="32" l="1"/>
  <c r="G17" i="32"/>
  <c r="G16" i="32"/>
  <c r="P26" i="32" l="1"/>
  <c r="P25" i="32"/>
  <c r="P24" i="32"/>
  <c r="P23" i="32"/>
  <c r="L28" i="32"/>
  <c r="L26" i="32"/>
  <c r="L25" i="32"/>
  <c r="L24" i="32"/>
  <c r="L23" i="32"/>
  <c r="F8" i="26" l="1"/>
  <c r="E8" i="26"/>
  <c r="D8" i="26"/>
  <c r="C8" i="26"/>
  <c r="B6" i="26" l="1"/>
  <c r="B5" i="26"/>
  <c r="B4" i="26"/>
  <c r="A6" i="26"/>
  <c r="A5" i="26"/>
  <c r="A4" i="26"/>
  <c r="L56" i="1"/>
  <c r="L47" i="1"/>
  <c r="K6" i="1"/>
  <c r="O47" i="1"/>
  <c r="N48" i="1" s="1"/>
  <c r="O48" i="1" s="1"/>
  <c r="N49" i="1" s="1"/>
  <c r="O49" i="1" s="1"/>
  <c r="N50" i="1" s="1"/>
  <c r="O50" i="1" s="1"/>
  <c r="N51" i="1" s="1"/>
  <c r="O51" i="1" s="1"/>
  <c r="N52" i="1" s="1"/>
  <c r="O52" i="1" s="1"/>
  <c r="N53" i="1" s="1"/>
  <c r="O53" i="1" s="1"/>
  <c r="N54" i="1" s="1"/>
  <c r="O54" i="1" s="1"/>
  <c r="N55" i="1" s="1"/>
  <c r="O55" i="1" s="1"/>
  <c r="N56" i="1" s="1"/>
  <c r="O56" i="1" s="1"/>
  <c r="N57" i="1" s="1"/>
  <c r="O57" i="1" s="1"/>
  <c r="N58" i="1" s="1"/>
  <c r="O58" i="1" s="1"/>
  <c r="N59" i="1" s="1"/>
  <c r="O59" i="1" s="1"/>
  <c r="N60" i="1" s="1"/>
  <c r="O60" i="1" s="1"/>
  <c r="N61" i="1" s="1"/>
  <c r="O61" i="1" s="1"/>
  <c r="N62" i="1" s="1"/>
  <c r="O62" i="1" s="1"/>
  <c r="N63" i="1" s="1"/>
  <c r="O63" i="1" s="1"/>
  <c r="N64" i="1" s="1"/>
  <c r="O64" i="1" s="1"/>
  <c r="N65" i="1" s="1"/>
  <c r="O65" i="1" s="1"/>
  <c r="N66" i="1" s="1"/>
  <c r="O66" i="1" s="1"/>
  <c r="N67" i="1" s="1"/>
  <c r="K48" i="1" l="1"/>
  <c r="L48" i="1" s="1"/>
  <c r="K49" i="1" s="1"/>
  <c r="L49" i="1" s="1"/>
  <c r="G4" i="26"/>
  <c r="H4" i="26"/>
  <c r="G5" i="26"/>
  <c r="H5" i="26"/>
  <c r="G6" i="26"/>
  <c r="H6" i="26"/>
  <c r="B3" i="26"/>
  <c r="B2" i="26"/>
  <c r="A3" i="26"/>
  <c r="G3" i="26" l="1"/>
  <c r="H3" i="26"/>
  <c r="H8" i="26" s="1"/>
  <c r="D10" i="32" s="1"/>
  <c r="B8" i="26"/>
  <c r="G2" i="26"/>
  <c r="G8" i="26" s="1"/>
  <c r="D15" i="32" s="1"/>
  <c r="D9" i="32"/>
  <c r="K37" i="32" s="1"/>
  <c r="G44" i="32" l="1"/>
  <c r="G47" i="32" s="1"/>
  <c r="G9" i="32"/>
  <c r="A2" i="26"/>
  <c r="G45" i="32" l="1"/>
  <c r="G46" i="32"/>
  <c r="D8" i="32" l="1"/>
  <c r="D23" i="32" s="1"/>
  <c r="K36" i="32" l="1"/>
  <c r="K38" i="32" s="1"/>
  <c r="K39" i="32" s="1"/>
  <c r="D25" i="32"/>
  <c r="D26" i="32"/>
  <c r="G15" i="32"/>
  <c r="G20" i="32" s="1"/>
  <c r="G10" i="32"/>
  <c r="G8" i="32"/>
  <c r="D27" i="32" l="1"/>
  <c r="G27" i="32" s="1"/>
  <c r="G12" i="32"/>
  <c r="D24" i="32"/>
  <c r="G26" i="32"/>
  <c r="G25" i="32"/>
  <c r="G24" i="32"/>
  <c r="G23" i="32"/>
  <c r="G28" i="32" l="1"/>
  <c r="G30" i="32" s="1"/>
  <c r="I33" i="32" s="1"/>
  <c r="F33" i="32" l="1"/>
  <c r="G33" i="32" s="1"/>
  <c r="F34" i="32"/>
  <c r="G34" i="32" s="1"/>
  <c r="F35" i="32"/>
  <c r="G35" i="32" s="1"/>
  <c r="G31" i="6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G37" i="32" l="1"/>
  <c r="F50" i="6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G40" i="32" l="1"/>
  <c r="G11" i="6"/>
  <c r="G17" i="6"/>
  <c r="G21" i="6" s="1"/>
  <c r="G8" i="6"/>
  <c r="G4" i="6" l="1"/>
  <c r="G14" i="6" s="1"/>
  <c r="F36" i="6" l="1"/>
  <c r="G36" i="6" s="1"/>
  <c r="F35" i="6"/>
  <c r="G35" i="6" s="1"/>
  <c r="F34" i="6"/>
  <c r="G34" i="6" s="1"/>
  <c r="G38" i="6" l="1"/>
  <c r="G41" i="6" s="1"/>
</calcChain>
</file>

<file path=xl/sharedStrings.xml><?xml version="1.0" encoding="utf-8"?>
<sst xmlns="http://schemas.openxmlformats.org/spreadsheetml/2006/main" count="549" uniqueCount="183">
  <si>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</si>
  <si>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</si>
  <si>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</si>
  <si>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</si>
  <si>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</si>
  <si>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</si>
  <si>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</si>
  <si>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</si>
  <si>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</si>
  <si>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</si>
  <si>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</si>
  <si>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</si>
  <si>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</si>
  <si>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</si>
  <si>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App. LON</t>
  </si>
  <si>
    <t>Dep. LON</t>
  </si>
  <si>
    <t>App. CZ</t>
  </si>
  <si>
    <t>Dep. CZ</t>
  </si>
  <si>
    <t>PID#</t>
  </si>
  <si>
    <t>On NHS?</t>
  </si>
  <si>
    <t>Offset from TW</t>
  </si>
  <si>
    <t>Omit post for culvert? Y/N</t>
  </si>
  <si>
    <t>Approach Hazard</t>
  </si>
  <si>
    <t>Departure Hazard</t>
  </si>
  <si>
    <t>Rail Length</t>
  </si>
  <si>
    <t>Design Speed=</t>
  </si>
  <si>
    <t>Culvert?  Y/N (#):  Fillover Depth, (pipe size)</t>
  </si>
  <si>
    <t>ADT=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</si>
  <si>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</si>
  <si>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</si>
  <si>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</si>
  <si>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</si>
  <si>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</si>
  <si>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</si>
  <si>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</si>
  <si>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</si>
  <si>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</si>
  <si>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</si>
  <si>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</si>
  <si>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</si>
  <si>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</si>
  <si>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</si>
  <si>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</si>
  <si>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</si>
  <si>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</si>
  <si>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</si>
  <si>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</si>
  <si>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</si>
  <si>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</si>
  <si>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</si>
  <si>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</si>
  <si>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</si>
  <si>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</si>
  <si>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</si>
  <si>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</si>
  <si>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</si>
  <si>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</si>
  <si>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</si>
  <si>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</si>
  <si>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</si>
  <si>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</si>
  <si>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</si>
  <si>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</si>
  <si>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</si>
  <si>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</si>
  <si>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</si>
  <si>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</si>
  <si>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</si>
  <si>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</si>
  <si>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</si>
  <si>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</si>
  <si>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</si>
  <si>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</si>
  <si>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</si>
  <si>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</si>
  <si>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</si>
  <si>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</si>
  <si>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</si>
  <si>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</si>
  <si>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</si>
  <si>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</si>
  <si>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</si>
  <si>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</si>
  <si>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</si>
  <si>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</si>
  <si>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</si>
  <si>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</si>
  <si>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</si>
  <si>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</si>
  <si>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</si>
  <si>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</si>
  <si>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</si>
  <si>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</si>
  <si>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</si>
  <si>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</si>
  <si>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</si>
  <si>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</si>
  <si>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</si>
  <si>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</si>
  <si>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</si>
  <si>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</si>
  <si>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</si>
  <si>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</si>
  <si>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</si>
  <si>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</si>
  <si>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</si>
  <si>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</si>
  <si>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832E30000</t>
  </si>
  <si>
    <t>Benching Required?  Y/N</t>
  </si>
  <si>
    <t>TOTAL =</t>
  </si>
  <si>
    <t>Tangent or greater than 1,148' radius = 100' spacing /  less than 1,148' radius = 50' spacing</t>
  </si>
  <si>
    <t>GRADING:</t>
  </si>
  <si>
    <t>EMBANKMENT:</t>
  </si>
  <si>
    <t>TYPE E UNIT =</t>
  </si>
  <si>
    <t xml:space="preserve">TYPE A UNIT = </t>
  </si>
  <si>
    <t>TYPE T UNIT =</t>
  </si>
  <si>
    <t>Signs #</t>
  </si>
  <si>
    <t>Sign Posts #</t>
  </si>
  <si>
    <t>1'=</t>
  </si>
  <si>
    <t xml:space="preserve">TYPE B UNIT = </t>
  </si>
  <si>
    <t>Reduce post spacing for UT Poles? Y/N</t>
  </si>
  <si>
    <t>YES</t>
  </si>
  <si>
    <t>*From Project 108312:</t>
  </si>
  <si>
    <t>* Avg. Costs from All Bidders</t>
  </si>
  <si>
    <t>Required Offset =</t>
  </si>
  <si>
    <r>
      <t xml:space="preserve">Function Class=  </t>
    </r>
    <r>
      <rPr>
        <b/>
        <u/>
        <sz val="11"/>
        <color theme="4"/>
        <rFont val="Calibri"/>
        <family val="2"/>
        <scheme val="minor"/>
      </rPr>
      <t>PRINICIPAL ARTERIAL INTERSTATE</t>
    </r>
  </si>
  <si>
    <t>Median</t>
  </si>
  <si>
    <t>70 MPH</t>
  </si>
  <si>
    <t>12'</t>
  </si>
  <si>
    <t>GUE-70 Preliminary Estimate</t>
  </si>
  <si>
    <t>606E55010</t>
  </si>
  <si>
    <t>Cable Barrier w/ Concrete Line Post Foundation</t>
  </si>
  <si>
    <t>606E55150</t>
  </si>
  <si>
    <t>Cable Barrier, Anchor Assembly</t>
  </si>
  <si>
    <t>690E98300</t>
  </si>
  <si>
    <t>No Mow Strip</t>
  </si>
  <si>
    <t>626E00118</t>
  </si>
  <si>
    <t>Barrier Reflector, Type 6</t>
  </si>
  <si>
    <t>258'</t>
  </si>
  <si>
    <t>52'</t>
  </si>
  <si>
    <t>42'</t>
  </si>
  <si>
    <t>NO</t>
  </si>
  <si>
    <t>CR Anchor</t>
  </si>
  <si>
    <t>INSTALL RAIL ALONG WESTBOUND MEDIAN:</t>
  </si>
  <si>
    <t>Install 50' Cable Anchor Assembly @ approx. 25' offset</t>
  </si>
  <si>
    <t>Install  200' of Cable Rail on 50:1 Taper</t>
  </si>
  <si>
    <t>(overlap GR-182 by 100')</t>
  </si>
  <si>
    <t>Install 50' of cable rail &amp; 50' Cable Anchor Assembly @ 16' offset</t>
  </si>
  <si>
    <t>(overlap GR-181 by 100')</t>
  </si>
  <si>
    <t>Install  490' of Cable Rail on 30:1 Taper</t>
  </si>
  <si>
    <t>INSTALL RAIL ALONG EASTBOUND MEDIAN:</t>
  </si>
  <si>
    <t>Install 50' Cable Anchor Assembly on 30:1 Taper starting @ 30' offset</t>
  </si>
  <si>
    <t>(overlap GR-184 by 100')</t>
  </si>
  <si>
    <t>(overlap GR-183 by 100')</t>
  </si>
  <si>
    <t>(overlap GR-185 by 100')</t>
  </si>
  <si>
    <t>GR-181:</t>
  </si>
  <si>
    <t>GR-182:</t>
  </si>
  <si>
    <t>GR-184:</t>
  </si>
  <si>
    <t>GR-185:</t>
  </si>
  <si>
    <t>GR-183:</t>
  </si>
  <si>
    <t>Barrier Reflector,Type 6</t>
  </si>
  <si>
    <t>50' Cable Anchor=</t>
  </si>
  <si>
    <t>TYPE A UNIT =</t>
  </si>
  <si>
    <t>TYPE B UNIT =</t>
  </si>
  <si>
    <t>Project Disturbed Area (acres):</t>
  </si>
  <si>
    <t>(x)SY/ 4840 sy per acre</t>
  </si>
  <si>
    <t>ACRES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</si>
  <si>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</si>
  <si>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</si>
  <si>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</si>
  <si>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</si>
  <si>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Install 50' Cable Anchor Assembly &amp; 50' of cable rail @ 12' offset</t>
  </si>
  <si>
    <t>Install 50' of cable rail &amp; 50' Cable Anchor Assembly @ 12' offset</t>
  </si>
  <si>
    <t>Install 50' Cable Anchor Assembly @ 24' offset</t>
  </si>
  <si>
    <t>Install  285' of Cable Rail on 30:1 Taper</t>
  </si>
  <si>
    <t>Install 1,690' of Cable Rail @ 12' offset</t>
  </si>
  <si>
    <t>Install 50' Cable Anchor Assembly on 30:1 Taper ending @ 30' offset</t>
  </si>
  <si>
    <t>Install 1,815' of Cable Rail @ 12' offset</t>
  </si>
  <si>
    <t>Install  225' of Cable Rail on 30:1 Taper</t>
  </si>
  <si>
    <t>Install 1,085' of Cable Rail @ 12' offset</t>
  </si>
  <si>
    <t>Install 1,330' of Cable Rail @ 12' offset</t>
  </si>
  <si>
    <t>Install  50' of Cable Rail on 50:1 Taper</t>
  </si>
  <si>
    <t>Install 1,930' of Cable Rail @ 12'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</si>
</sst>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"/>
    <numFmt numFmtId="166" formatCode="0.000"/>
    <numFmt numFmtId="167" formatCode="&quot;$&quot;#,##0.00"/>
    <numFmt numFmtId="168" formatCode="0.0000000000"/>
    <numFmt numFmtId="169" formatCode="#,##0.000"/>
  </numFmts>
  <fonts count="18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165" fontId="0" fillId="0" borderId="14" xfId="0" applyNumberForma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0" borderId="14" xfId="0" applyBorder="1" applyAlignment="1">
      <alignment horizontal="left" wrapText="1"/>
    </xf>
    <xf numFmtId="16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166" fontId="0" fillId="0" borderId="16" xfId="0" applyNumberFormat="1" applyBorder="1" applyAlignment="1">
      <alignment horizontal="center" wrapText="1"/>
    </xf>
    <xf numFmtId="165" fontId="0" fillId="0" borderId="16" xfId="0" applyNumberForma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0" fillId="0" borderId="17" xfId="0" applyBorder="1" applyAlignment="1">
      <alignment horizontal="left" wrapText="1"/>
    </xf>
    <xf numFmtId="164" fontId="2" fillId="0" borderId="16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166" fontId="2" fillId="0" borderId="15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16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12" fillId="0" borderId="0" xfId="0" applyNumberFormat="1" applyFont="1" applyAlignment="1">
      <alignment wrapText="1"/>
    </xf>
    <xf numFmtId="0" fontId="2" fillId="0" borderId="24" xfId="0" applyFont="1" applyBorder="1" applyAlignment="1">
      <alignment horizontal="center" wrapText="1"/>
    </xf>
    <xf numFmtId="166" fontId="0" fillId="0" borderId="14" xfId="0" applyNumberFormat="1" applyBorder="1" applyAlignment="1">
      <alignment horizontal="center" wrapText="1"/>
    </xf>
    <xf numFmtId="166" fontId="2" fillId="0" borderId="14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15" xfId="0" applyFont="1" applyBorder="1" applyAlignment="1">
      <alignment horizontal="left" wrapText="1"/>
    </xf>
    <xf numFmtId="164" fontId="2" fillId="0" borderId="16" xfId="0" applyNumberFormat="1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vertical="center" wrapText="1"/>
    </xf>
    <xf numFmtId="0" fontId="2" fillId="0" borderId="32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169" fontId="2" fillId="0" borderId="0" xfId="0" applyNumberFormat="1" applyFont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67" fontId="0" fillId="0" borderId="0" xfId="0" applyNumberFormat="1" applyAlignment="1">
      <alignment wrapText="1"/>
    </xf>
    <xf numFmtId="167" fontId="15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wrapText="1"/>
    </xf>
    <xf numFmtId="3" fontId="2" fillId="0" borderId="11" xfId="0" applyNumberFormat="1" applyFont="1" applyBorder="1" applyAlignment="1">
      <alignment horizontal="center" wrapText="1"/>
    </xf>
    <xf numFmtId="3" fontId="14" fillId="0" borderId="0" xfId="0" applyNumberFormat="1" applyFont="1" applyAlignment="1">
      <alignment horizontal="center" vertical="center"/>
    </xf>
    <xf numFmtId="166" fontId="0" fillId="0" borderId="21" xfId="0" applyNumberForma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23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6" fontId="2" fillId="0" borderId="25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26" xfId="0" applyNumberFormat="1" applyFont="1" applyBorder="1" applyAlignment="1">
      <alignment horizontal="center" vertical="center" wrapText="1"/>
    </xf>
    <xf numFmtId="165" fontId="2" fillId="0" borderId="25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26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  <xf numFmtId="166" fontId="2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420094</xdr:colOff>
      <xdr:row>51</xdr:row>
      <xdr:rowOff>87093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F25D0AB-29BA-4A8C-692C-5C5B2E3D1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25694" cy="9802593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24</xdr:col>
      <xdr:colOff>439147</xdr:colOff>
      <xdr:row>51</xdr:row>
      <xdr:rowOff>144251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668C9DB-D4D2-D479-3D05-3D5989767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0"/>
          <a:ext cx="7144747" cy="9859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67620</xdr:colOff>
      <xdr:row>51</xdr:row>
      <xdr:rowOff>1356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A17B20-22BE-8A18-FA4C-2F616A85D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73220" cy="971685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24</xdr:col>
      <xdr:colOff>315305</xdr:colOff>
      <xdr:row>49</xdr:row>
      <xdr:rowOff>96566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56BC89-D547-91E6-4EBC-65FC59C54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0"/>
          <a:ext cx="7020905" cy="94310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D00AC6-5516-DB8A-3C80-FECB3B0A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32FC47-7BB6-48DF-8544-8569B1F1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ED30C6-ED75-4260-A2A9-73AF19E9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1A785-9BC7-0887-ABDE-12346881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D3E95-D841-9D52-44FA-E8E00131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>
    <tabColor rgb="FF0070C0"/>
  </sheetPr>
  <dimension ref="A1:Y67"/>
  <sheetViews>
    <sheetView tabSelected="1" zoomScaleNormal="100" workbookViewId="0">
      <pane ySplit="4" topLeftCell="A5" activePane="bottomLeft" state="frozen"/>
      <selection pane="bottomLeft" activeCell="L66" sqref="L66"/>
    </sheetView>
  </sheetViews>
  <sheetFormatPr defaultRowHeight="14.25" customHeight="1" x14ac:dyDescent="0.25"/>
  <cols>
    <col min="1" max="1" width="8.28515625" style="4" customWidth="1"/>
    <col min="2" max="2" width="9.7109375" style="4" customWidth="1"/>
    <col min="3" max="3" width="6.85546875" style="17" hidden="1" customWidth="1"/>
    <col min="4" max="4" width="7" style="17" hidden="1" customWidth="1"/>
    <col min="5" max="5" width="8" style="4" hidden="1" customWidth="1"/>
    <col min="6" max="6" width="7.85546875" style="1" hidden="1" customWidth="1"/>
    <col min="7" max="7" width="8.5703125" style="15" hidden="1" customWidth="1"/>
    <col min="8" max="8" width="14.7109375" style="7" hidden="1" customWidth="1"/>
    <col min="9" max="9" width="7.85546875" style="8" hidden="1" customWidth="1"/>
    <col min="10" max="10" width="13.85546875" style="9" hidden="1" customWidth="1"/>
    <col min="11" max="12" width="7.85546875" style="71" customWidth="1"/>
    <col min="13" max="13" width="7.7109375" style="12" customWidth="1"/>
    <col min="14" max="14" width="8.7109375" style="11" customWidth="1"/>
    <col min="15" max="15" width="7.85546875" style="11" customWidth="1"/>
    <col min="16" max="16" width="6" style="11" customWidth="1"/>
    <col min="17" max="18" width="5.7109375" style="11" customWidth="1"/>
    <col min="19" max="19" width="5.85546875" style="11" customWidth="1"/>
    <col min="20" max="20" width="9.5703125" style="11" customWidth="1"/>
    <col min="21" max="21" width="10" style="1" customWidth="1"/>
    <col min="22" max="22" width="9.7109375" style="1" customWidth="1"/>
    <col min="23" max="23" width="11.42578125" style="1" customWidth="1"/>
    <col min="24" max="24" width="9.28515625" style="4" customWidth="1"/>
    <col min="25" max="25" width="75.140625" style="5" customWidth="1"/>
  </cols>
  <sheetData>
    <row r="1" spans="1:25" s="2" customFormat="1" ht="72" customHeight="1" thickBot="1" x14ac:dyDescent="0.3">
      <c r="A1" s="67" t="s">
        <v>18</v>
      </c>
      <c r="B1" s="175">
        <v>101235</v>
      </c>
      <c r="C1" s="175"/>
      <c r="D1" s="17"/>
      <c r="E1" s="16" t="s">
        <v>19</v>
      </c>
      <c r="F1" s="80" t="s">
        <v>121</v>
      </c>
      <c r="G1" s="160" t="s">
        <v>125</v>
      </c>
      <c r="H1" s="160"/>
      <c r="I1" s="160"/>
      <c r="J1" s="49" t="s">
        <v>25</v>
      </c>
      <c r="K1" s="174" t="s">
        <v>127</v>
      </c>
      <c r="L1" s="174"/>
      <c r="M1" s="50" t="s">
        <v>27</v>
      </c>
      <c r="N1" s="164">
        <v>29812</v>
      </c>
      <c r="O1" s="164"/>
      <c r="P1" s="10"/>
      <c r="Q1" s="10"/>
      <c r="R1" s="10"/>
      <c r="S1" s="97"/>
      <c r="T1" s="109" t="s">
        <v>124</v>
      </c>
      <c r="U1" s="103" t="s">
        <v>128</v>
      </c>
      <c r="Y1" s="5"/>
    </row>
    <row r="2" spans="1:25" s="2" customFormat="1" ht="20.100000000000001" customHeight="1" thickBot="1" x14ac:dyDescent="0.3">
      <c r="A2" s="168" t="s">
        <v>4</v>
      </c>
      <c r="B2" s="169"/>
      <c r="C2" s="169"/>
      <c r="D2" s="169"/>
      <c r="E2" s="169"/>
      <c r="F2" s="169"/>
      <c r="G2" s="169"/>
      <c r="H2" s="169"/>
      <c r="I2" s="169"/>
      <c r="J2" s="170"/>
      <c r="K2" s="171" t="s">
        <v>5</v>
      </c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3"/>
    </row>
    <row r="3" spans="1:25" s="2" customFormat="1" ht="20.100000000000001" customHeight="1" thickBot="1" x14ac:dyDescent="0.3">
      <c r="A3" s="87"/>
      <c r="B3" s="88"/>
      <c r="C3" s="88"/>
      <c r="D3" s="88"/>
      <c r="E3" s="88"/>
      <c r="F3" s="88"/>
      <c r="G3" s="88"/>
      <c r="H3" s="88"/>
      <c r="I3" s="88"/>
      <c r="J3" s="89"/>
      <c r="K3" s="161">
        <v>1.893939E-4</v>
      </c>
      <c r="L3" s="162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1"/>
    </row>
    <row r="4" spans="1:25" s="2" customFormat="1" ht="83.25" customHeight="1" thickBot="1" x14ac:dyDescent="0.3">
      <c r="A4" s="68" t="s">
        <v>0</v>
      </c>
      <c r="B4" s="69" t="s">
        <v>2</v>
      </c>
      <c r="C4" s="60" t="s">
        <v>12</v>
      </c>
      <c r="D4" s="60" t="s">
        <v>13</v>
      </c>
      <c r="E4" s="59" t="s">
        <v>105</v>
      </c>
      <c r="F4" s="59" t="s">
        <v>106</v>
      </c>
      <c r="G4" s="61" t="s">
        <v>24</v>
      </c>
      <c r="H4" s="62" t="s">
        <v>26</v>
      </c>
      <c r="I4" s="62" t="s">
        <v>20</v>
      </c>
      <c r="J4" s="63" t="s">
        <v>1</v>
      </c>
      <c r="K4" s="70" t="s">
        <v>12</v>
      </c>
      <c r="L4" s="72" t="s">
        <v>13</v>
      </c>
      <c r="M4" s="64" t="s">
        <v>24</v>
      </c>
      <c r="N4" s="65" t="s">
        <v>105</v>
      </c>
      <c r="O4" s="65" t="s">
        <v>106</v>
      </c>
      <c r="P4" s="65" t="s">
        <v>14</v>
      </c>
      <c r="Q4" s="65" t="s">
        <v>15</v>
      </c>
      <c r="R4" s="65" t="s">
        <v>16</v>
      </c>
      <c r="S4" s="65" t="s">
        <v>17</v>
      </c>
      <c r="T4" s="65" t="s">
        <v>22</v>
      </c>
      <c r="U4" s="65" t="s">
        <v>23</v>
      </c>
      <c r="V4" s="65" t="s">
        <v>21</v>
      </c>
      <c r="W4" s="65" t="s">
        <v>120</v>
      </c>
      <c r="X4" s="76" t="s">
        <v>108</v>
      </c>
      <c r="Y4" s="66" t="s">
        <v>104</v>
      </c>
    </row>
    <row r="5" spans="1:25" s="2" customFormat="1" ht="15" customHeight="1" thickBot="1" x14ac:dyDescent="0.3">
      <c r="A5" s="52"/>
      <c r="B5" s="53"/>
      <c r="C5" s="77"/>
      <c r="D5" s="77"/>
      <c r="E5" s="53"/>
      <c r="F5" s="53"/>
      <c r="G5" s="54"/>
      <c r="H5" s="55"/>
      <c r="I5" s="55"/>
      <c r="J5" s="56"/>
      <c r="K5" s="78"/>
      <c r="L5" s="78"/>
      <c r="M5" s="57"/>
      <c r="N5" s="58"/>
      <c r="O5" s="58"/>
      <c r="P5" s="58"/>
      <c r="Q5" s="58"/>
      <c r="R5" s="58"/>
      <c r="S5" s="58"/>
      <c r="T5" s="58"/>
      <c r="U5" s="58"/>
      <c r="V5" s="58"/>
      <c r="W5" s="58"/>
      <c r="X5" s="79"/>
      <c r="Y5" s="3"/>
    </row>
    <row r="6" spans="1:25" s="2" customFormat="1" ht="15" customHeight="1" x14ac:dyDescent="0.25">
      <c r="A6" s="154">
        <v>181</v>
      </c>
      <c r="B6" s="157" t="s">
        <v>126</v>
      </c>
      <c r="C6" s="127"/>
      <c r="D6" s="127"/>
      <c r="E6" s="130"/>
      <c r="F6" s="130"/>
      <c r="G6" s="145"/>
      <c r="H6" s="165"/>
      <c r="I6" s="148"/>
      <c r="J6" s="151"/>
      <c r="K6" s="133">
        <f>23.304-(50*K3)</f>
        <v>23.294530304999999</v>
      </c>
      <c r="L6" s="133">
        <f>23.295+(1660*K3)</f>
        <v>23.609393874000002</v>
      </c>
      <c r="M6" s="136">
        <f>225+1085+200+50</f>
        <v>1560</v>
      </c>
      <c r="N6" s="139" t="s">
        <v>142</v>
      </c>
      <c r="O6" s="139" t="s">
        <v>142</v>
      </c>
      <c r="P6" s="139" t="s">
        <v>138</v>
      </c>
      <c r="Q6" s="139" t="s">
        <v>139</v>
      </c>
      <c r="R6" s="139" t="s">
        <v>140</v>
      </c>
      <c r="S6" s="139" t="s">
        <v>140</v>
      </c>
      <c r="T6" s="139"/>
      <c r="U6" s="139"/>
      <c r="V6" s="139" t="s">
        <v>141</v>
      </c>
      <c r="W6" s="139" t="s">
        <v>141</v>
      </c>
      <c r="X6" s="142"/>
      <c r="Y6" s="113" t="s">
        <v>143</v>
      </c>
    </row>
    <row r="7" spans="1:25" s="2" customFormat="1" ht="15" customHeight="1" x14ac:dyDescent="0.25">
      <c r="A7" s="155"/>
      <c r="B7" s="158"/>
      <c r="C7" s="128"/>
      <c r="D7" s="128"/>
      <c r="E7" s="131"/>
      <c r="F7" s="131"/>
      <c r="G7" s="146"/>
      <c r="H7" s="166"/>
      <c r="I7" s="149"/>
      <c r="J7" s="152"/>
      <c r="K7" s="134"/>
      <c r="L7" s="134"/>
      <c r="M7" s="137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3"/>
      <c r="Y7" s="111" t="s">
        <v>144</v>
      </c>
    </row>
    <row r="8" spans="1:25" s="2" customFormat="1" ht="15" customHeight="1" x14ac:dyDescent="0.25">
      <c r="A8" s="155"/>
      <c r="B8" s="158"/>
      <c r="C8" s="128"/>
      <c r="D8" s="128"/>
      <c r="E8" s="131"/>
      <c r="F8" s="131"/>
      <c r="G8" s="146"/>
      <c r="H8" s="166"/>
      <c r="I8" s="149"/>
      <c r="J8" s="152"/>
      <c r="K8" s="134"/>
      <c r="L8" s="134"/>
      <c r="M8" s="137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3"/>
      <c r="Y8" s="111" t="s">
        <v>178</v>
      </c>
    </row>
    <row r="9" spans="1:25" s="2" customFormat="1" ht="15" customHeight="1" x14ac:dyDescent="0.25">
      <c r="A9" s="155"/>
      <c r="B9" s="158"/>
      <c r="C9" s="128"/>
      <c r="D9" s="128"/>
      <c r="E9" s="131"/>
      <c r="F9" s="131"/>
      <c r="G9" s="146"/>
      <c r="H9" s="166"/>
      <c r="I9" s="149"/>
      <c r="J9" s="152"/>
      <c r="K9" s="134"/>
      <c r="L9" s="134"/>
      <c r="M9" s="137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3"/>
      <c r="Y9" s="111" t="s">
        <v>179</v>
      </c>
    </row>
    <row r="10" spans="1:25" s="2" customFormat="1" ht="15" customHeight="1" x14ac:dyDescent="0.25">
      <c r="A10" s="155"/>
      <c r="B10" s="158"/>
      <c r="C10" s="128"/>
      <c r="D10" s="128"/>
      <c r="E10" s="131"/>
      <c r="F10" s="131"/>
      <c r="G10" s="146"/>
      <c r="H10" s="166"/>
      <c r="I10" s="149"/>
      <c r="J10" s="152"/>
      <c r="K10" s="134"/>
      <c r="L10" s="134"/>
      <c r="M10" s="137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3"/>
      <c r="Y10" s="111" t="s">
        <v>145</v>
      </c>
    </row>
    <row r="11" spans="1:25" s="2" customFormat="1" ht="15" customHeight="1" x14ac:dyDescent="0.25">
      <c r="A11" s="155"/>
      <c r="B11" s="158"/>
      <c r="C11" s="128"/>
      <c r="D11" s="128"/>
      <c r="E11" s="131"/>
      <c r="F11" s="131"/>
      <c r="G11" s="146"/>
      <c r="H11" s="166"/>
      <c r="I11" s="149"/>
      <c r="J11" s="152"/>
      <c r="K11" s="134"/>
      <c r="L11" s="134"/>
      <c r="M11" s="137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3"/>
      <c r="Y11" s="111" t="s">
        <v>147</v>
      </c>
    </row>
    <row r="12" spans="1:25" s="2" customFormat="1" ht="15" customHeight="1" thickBot="1" x14ac:dyDescent="0.3">
      <c r="A12" s="156"/>
      <c r="B12" s="159"/>
      <c r="C12" s="129"/>
      <c r="D12" s="129"/>
      <c r="E12" s="132"/>
      <c r="F12" s="132"/>
      <c r="G12" s="147"/>
      <c r="H12" s="167"/>
      <c r="I12" s="150"/>
      <c r="J12" s="153"/>
      <c r="K12" s="135"/>
      <c r="L12" s="135"/>
      <c r="M12" s="138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4"/>
      <c r="Y12" s="112" t="s">
        <v>146</v>
      </c>
    </row>
    <row r="13" spans="1:25" s="2" customFormat="1" ht="15" customHeight="1" thickBot="1" x14ac:dyDescent="0.3">
      <c r="A13" s="92"/>
      <c r="B13" s="93"/>
      <c r="C13" s="17"/>
      <c r="D13" s="17"/>
      <c r="E13" s="4"/>
      <c r="F13" s="4"/>
      <c r="G13" s="13"/>
      <c r="H13" s="7"/>
      <c r="I13" s="8"/>
      <c r="J13" s="16"/>
      <c r="K13" s="94"/>
      <c r="L13" s="94"/>
      <c r="M13" s="95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96"/>
    </row>
    <row r="14" spans="1:25" s="2" customFormat="1" ht="15" customHeight="1" x14ac:dyDescent="0.25">
      <c r="A14" s="154">
        <v>182</v>
      </c>
      <c r="B14" s="157" t="s">
        <v>126</v>
      </c>
      <c r="C14" s="127"/>
      <c r="D14" s="127"/>
      <c r="E14" s="130"/>
      <c r="F14" s="130"/>
      <c r="G14" s="145"/>
      <c r="H14" s="165"/>
      <c r="I14" s="148"/>
      <c r="J14" s="151"/>
      <c r="K14" s="133">
        <f>L6-(100*K3)</f>
        <v>23.590454484000002</v>
      </c>
      <c r="L14" s="133">
        <f>K14+(1970*K3)</f>
        <v>23.963560467000001</v>
      </c>
      <c r="M14" s="136">
        <f>50+1330+490</f>
        <v>1870</v>
      </c>
      <c r="N14" s="139" t="s">
        <v>142</v>
      </c>
      <c r="O14" s="139" t="s">
        <v>142</v>
      </c>
      <c r="P14" s="139" t="s">
        <v>138</v>
      </c>
      <c r="Q14" s="139" t="s">
        <v>139</v>
      </c>
      <c r="R14" s="139" t="s">
        <v>140</v>
      </c>
      <c r="S14" s="139" t="s">
        <v>140</v>
      </c>
      <c r="T14" s="139"/>
      <c r="U14" s="139"/>
      <c r="V14" s="139" t="s">
        <v>141</v>
      </c>
      <c r="W14" s="139" t="s">
        <v>141</v>
      </c>
      <c r="X14" s="142"/>
      <c r="Y14" s="113" t="s">
        <v>143</v>
      </c>
    </row>
    <row r="15" spans="1:25" s="2" customFormat="1" ht="15" customHeight="1" x14ac:dyDescent="0.25">
      <c r="A15" s="155"/>
      <c r="B15" s="158"/>
      <c r="C15" s="128"/>
      <c r="D15" s="128"/>
      <c r="E15" s="131"/>
      <c r="F15" s="131"/>
      <c r="G15" s="146"/>
      <c r="H15" s="166"/>
      <c r="I15" s="149"/>
      <c r="J15" s="152"/>
      <c r="K15" s="134"/>
      <c r="L15" s="134"/>
      <c r="M15" s="137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3"/>
      <c r="Y15" s="111" t="s">
        <v>148</v>
      </c>
    </row>
    <row r="16" spans="1:25" s="2" customFormat="1" ht="15" customHeight="1" x14ac:dyDescent="0.25">
      <c r="A16" s="155"/>
      <c r="B16" s="158"/>
      <c r="C16" s="128"/>
      <c r="D16" s="128"/>
      <c r="E16" s="131"/>
      <c r="F16" s="131"/>
      <c r="G16" s="146"/>
      <c r="H16" s="166"/>
      <c r="I16" s="149"/>
      <c r="J16" s="152"/>
      <c r="K16" s="134"/>
      <c r="L16" s="134"/>
      <c r="M16" s="137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3"/>
      <c r="Y16" s="111" t="s">
        <v>171</v>
      </c>
    </row>
    <row r="17" spans="1:25" s="2" customFormat="1" ht="15" customHeight="1" x14ac:dyDescent="0.25">
      <c r="A17" s="155"/>
      <c r="B17" s="158"/>
      <c r="C17" s="128"/>
      <c r="D17" s="128"/>
      <c r="E17" s="131"/>
      <c r="F17" s="131"/>
      <c r="G17" s="146"/>
      <c r="H17" s="166"/>
      <c r="I17" s="149"/>
      <c r="J17" s="152"/>
      <c r="K17" s="134"/>
      <c r="L17" s="134"/>
      <c r="M17" s="137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3"/>
      <c r="Y17" s="111" t="s">
        <v>180</v>
      </c>
    </row>
    <row r="18" spans="1:25" s="2" customFormat="1" ht="15" customHeight="1" x14ac:dyDescent="0.25">
      <c r="A18" s="155"/>
      <c r="B18" s="158"/>
      <c r="C18" s="128"/>
      <c r="D18" s="128"/>
      <c r="E18" s="131"/>
      <c r="F18" s="131"/>
      <c r="G18" s="146"/>
      <c r="H18" s="166"/>
      <c r="I18" s="149"/>
      <c r="J18" s="152"/>
      <c r="K18" s="134"/>
      <c r="L18" s="134"/>
      <c r="M18" s="137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3"/>
      <c r="Y18" s="111" t="s">
        <v>149</v>
      </c>
    </row>
    <row r="19" spans="1:25" s="2" customFormat="1" ht="15" customHeight="1" thickBot="1" x14ac:dyDescent="0.3">
      <c r="A19" s="156"/>
      <c r="B19" s="159"/>
      <c r="C19" s="129"/>
      <c r="D19" s="129"/>
      <c r="E19" s="132"/>
      <c r="F19" s="132"/>
      <c r="G19" s="147"/>
      <c r="H19" s="167"/>
      <c r="I19" s="150"/>
      <c r="J19" s="153"/>
      <c r="K19" s="135"/>
      <c r="L19" s="135"/>
      <c r="M19" s="138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4"/>
      <c r="Y19" s="112" t="s">
        <v>176</v>
      </c>
    </row>
    <row r="20" spans="1:25" s="2" customFormat="1" ht="15" customHeight="1" thickBot="1" x14ac:dyDescent="0.3">
      <c r="A20" s="92"/>
      <c r="B20" s="93"/>
      <c r="C20" s="17"/>
      <c r="D20" s="17"/>
      <c r="E20" s="4"/>
      <c r="F20" s="4"/>
      <c r="G20" s="13"/>
      <c r="H20" s="7"/>
      <c r="I20" s="8"/>
      <c r="J20" s="4"/>
      <c r="K20" s="94"/>
      <c r="L20" s="94"/>
      <c r="M20" s="9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5"/>
    </row>
    <row r="21" spans="1:25" s="2" customFormat="1" ht="15" customHeight="1" x14ac:dyDescent="0.25">
      <c r="A21" s="154">
        <v>183</v>
      </c>
      <c r="B21" s="157" t="s">
        <v>126</v>
      </c>
      <c r="C21" s="127"/>
      <c r="D21" s="127"/>
      <c r="E21" s="130"/>
      <c r="F21" s="130"/>
      <c r="G21" s="145"/>
      <c r="H21" s="165"/>
      <c r="I21" s="148"/>
      <c r="J21" s="151"/>
      <c r="K21" s="133">
        <f>L14+(40*K3)</f>
        <v>23.971136223000002</v>
      </c>
      <c r="L21" s="133">
        <f>K21+(2455*K3)</f>
        <v>24.436098247500002</v>
      </c>
      <c r="M21" s="136">
        <f>490+615+1200+50</f>
        <v>2355</v>
      </c>
      <c r="N21" s="139" t="s">
        <v>142</v>
      </c>
      <c r="O21" s="139" t="s">
        <v>142</v>
      </c>
      <c r="P21" s="139" t="s">
        <v>138</v>
      </c>
      <c r="Q21" s="139" t="s">
        <v>139</v>
      </c>
      <c r="R21" s="139" t="s">
        <v>140</v>
      </c>
      <c r="S21" s="139" t="s">
        <v>140</v>
      </c>
      <c r="T21" s="139"/>
      <c r="U21" s="139"/>
      <c r="V21" s="139" t="s">
        <v>141</v>
      </c>
      <c r="W21" s="139" t="s">
        <v>141</v>
      </c>
      <c r="X21" s="142"/>
      <c r="Y21" s="113" t="s">
        <v>150</v>
      </c>
    </row>
    <row r="22" spans="1:25" s="2" customFormat="1" ht="15" customHeight="1" x14ac:dyDescent="0.25">
      <c r="A22" s="155"/>
      <c r="B22" s="158"/>
      <c r="C22" s="128"/>
      <c r="D22" s="128"/>
      <c r="E22" s="131"/>
      <c r="F22" s="131"/>
      <c r="G22" s="146"/>
      <c r="H22" s="166"/>
      <c r="I22" s="149"/>
      <c r="J22" s="152"/>
      <c r="K22" s="134"/>
      <c r="L22" s="134"/>
      <c r="M22" s="137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3"/>
      <c r="Y22" s="111" t="s">
        <v>151</v>
      </c>
    </row>
    <row r="23" spans="1:25" s="2" customFormat="1" ht="15" customHeight="1" x14ac:dyDescent="0.25">
      <c r="A23" s="155"/>
      <c r="B23" s="158"/>
      <c r="C23" s="128"/>
      <c r="D23" s="128"/>
      <c r="E23" s="131"/>
      <c r="F23" s="131"/>
      <c r="G23" s="146"/>
      <c r="H23" s="166"/>
      <c r="I23" s="149"/>
      <c r="J23" s="152"/>
      <c r="K23" s="134"/>
      <c r="L23" s="134"/>
      <c r="M23" s="137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3"/>
      <c r="Y23" s="111" t="s">
        <v>149</v>
      </c>
    </row>
    <row r="24" spans="1:25" s="2" customFormat="1" ht="15" customHeight="1" x14ac:dyDescent="0.25">
      <c r="A24" s="155"/>
      <c r="B24" s="158"/>
      <c r="C24" s="128"/>
      <c r="D24" s="128"/>
      <c r="E24" s="131"/>
      <c r="F24" s="131"/>
      <c r="G24" s="146"/>
      <c r="H24" s="166"/>
      <c r="I24" s="149"/>
      <c r="J24" s="152"/>
      <c r="K24" s="134"/>
      <c r="L24" s="134"/>
      <c r="M24" s="137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3"/>
      <c r="Y24" s="111" t="s">
        <v>177</v>
      </c>
    </row>
    <row r="25" spans="1:25" s="2" customFormat="1" ht="15" customHeight="1" x14ac:dyDescent="0.25">
      <c r="A25" s="155"/>
      <c r="B25" s="158"/>
      <c r="C25" s="128"/>
      <c r="D25" s="128"/>
      <c r="E25" s="131"/>
      <c r="F25" s="131"/>
      <c r="G25" s="146"/>
      <c r="H25" s="166"/>
      <c r="I25" s="149"/>
      <c r="J25" s="152"/>
      <c r="K25" s="134"/>
      <c r="L25" s="134"/>
      <c r="M25" s="137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3"/>
      <c r="Y25" s="111" t="s">
        <v>172</v>
      </c>
    </row>
    <row r="26" spans="1:25" s="2" customFormat="1" ht="15" customHeight="1" thickBot="1" x14ac:dyDescent="0.3">
      <c r="A26" s="156"/>
      <c r="B26" s="159"/>
      <c r="C26" s="129"/>
      <c r="D26" s="129"/>
      <c r="E26" s="132"/>
      <c r="F26" s="132"/>
      <c r="G26" s="147"/>
      <c r="H26" s="167"/>
      <c r="I26" s="150"/>
      <c r="J26" s="153"/>
      <c r="K26" s="135"/>
      <c r="L26" s="135"/>
      <c r="M26" s="138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4"/>
      <c r="Y26" s="112" t="s">
        <v>152</v>
      </c>
    </row>
    <row r="27" spans="1:25" s="2" customFormat="1" ht="15" customHeight="1" thickBot="1" x14ac:dyDescent="0.3">
      <c r="A27" s="92"/>
      <c r="B27" s="93"/>
      <c r="C27" s="17"/>
      <c r="D27" s="17"/>
      <c r="E27" s="4"/>
      <c r="F27" s="4"/>
      <c r="G27" s="13"/>
      <c r="H27" s="7"/>
      <c r="I27" s="8"/>
      <c r="J27" s="4"/>
      <c r="K27" s="94"/>
      <c r="L27" s="94"/>
      <c r="M27" s="95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5"/>
    </row>
    <row r="28" spans="1:25" s="2" customFormat="1" ht="15" customHeight="1" x14ac:dyDescent="0.25">
      <c r="A28" s="154">
        <v>184</v>
      </c>
      <c r="B28" s="157" t="s">
        <v>126</v>
      </c>
      <c r="C28" s="127"/>
      <c r="D28" s="127"/>
      <c r="E28" s="130"/>
      <c r="F28" s="130"/>
      <c r="G28" s="145"/>
      <c r="H28" s="165"/>
      <c r="I28" s="148"/>
      <c r="J28" s="151"/>
      <c r="K28" s="133">
        <f>L21-(100*K3)</f>
        <v>24.417158857500002</v>
      </c>
      <c r="L28" s="133">
        <f>K28+(2180*K3)</f>
        <v>24.830037559500003</v>
      </c>
      <c r="M28" s="136">
        <f>50+50+1130+800+50</f>
        <v>2080</v>
      </c>
      <c r="N28" s="139" t="s">
        <v>142</v>
      </c>
      <c r="O28" s="139" t="s">
        <v>142</v>
      </c>
      <c r="P28" s="139" t="s">
        <v>138</v>
      </c>
      <c r="Q28" s="139" t="s">
        <v>139</v>
      </c>
      <c r="R28" s="139" t="s">
        <v>140</v>
      </c>
      <c r="S28" s="139" t="s">
        <v>140</v>
      </c>
      <c r="T28" s="139"/>
      <c r="U28" s="139"/>
      <c r="V28" s="139" t="s">
        <v>141</v>
      </c>
      <c r="W28" s="139" t="s">
        <v>141</v>
      </c>
      <c r="X28" s="142"/>
      <c r="Y28" s="113" t="s">
        <v>150</v>
      </c>
    </row>
    <row r="29" spans="1:25" s="2" customFormat="1" ht="15" customHeight="1" x14ac:dyDescent="0.25">
      <c r="A29" s="155"/>
      <c r="B29" s="158"/>
      <c r="C29" s="128"/>
      <c r="D29" s="128"/>
      <c r="E29" s="131"/>
      <c r="F29" s="131"/>
      <c r="G29" s="146"/>
      <c r="H29" s="166"/>
      <c r="I29" s="149"/>
      <c r="J29" s="152"/>
      <c r="K29" s="134"/>
      <c r="L29" s="134"/>
      <c r="M29" s="137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3"/>
      <c r="Y29" s="111" t="s">
        <v>153</v>
      </c>
    </row>
    <row r="30" spans="1:25" s="2" customFormat="1" ht="15" customHeight="1" x14ac:dyDescent="0.25">
      <c r="A30" s="155"/>
      <c r="B30" s="158"/>
      <c r="C30" s="128"/>
      <c r="D30" s="128"/>
      <c r="E30" s="131"/>
      <c r="F30" s="131"/>
      <c r="G30" s="146"/>
      <c r="H30" s="166"/>
      <c r="I30" s="149"/>
      <c r="J30" s="152"/>
      <c r="K30" s="134"/>
      <c r="L30" s="134"/>
      <c r="M30" s="137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3"/>
      <c r="Y30" s="111" t="s">
        <v>147</v>
      </c>
    </row>
    <row r="31" spans="1:25" s="2" customFormat="1" ht="15" customHeight="1" x14ac:dyDescent="0.25">
      <c r="A31" s="155"/>
      <c r="B31" s="158"/>
      <c r="C31" s="128"/>
      <c r="D31" s="128"/>
      <c r="E31" s="131"/>
      <c r="F31" s="131"/>
      <c r="G31" s="146"/>
      <c r="H31" s="166"/>
      <c r="I31" s="149"/>
      <c r="J31" s="152"/>
      <c r="K31" s="134"/>
      <c r="L31" s="134"/>
      <c r="M31" s="137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3"/>
      <c r="Y31" s="111" t="s">
        <v>181</v>
      </c>
    </row>
    <row r="32" spans="1:25" s="2" customFormat="1" ht="15" customHeight="1" x14ac:dyDescent="0.25">
      <c r="A32" s="155"/>
      <c r="B32" s="158"/>
      <c r="C32" s="128"/>
      <c r="D32" s="128"/>
      <c r="E32" s="131"/>
      <c r="F32" s="131"/>
      <c r="G32" s="146"/>
      <c r="H32" s="166"/>
      <c r="I32" s="149"/>
      <c r="J32" s="152"/>
      <c r="K32" s="134"/>
      <c r="L32" s="134"/>
      <c r="M32" s="137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3"/>
      <c r="Y32" s="111" t="s">
        <v>182</v>
      </c>
    </row>
    <row r="33" spans="1:25" s="2" customFormat="1" ht="15" customHeight="1" x14ac:dyDescent="0.25">
      <c r="A33" s="155"/>
      <c r="B33" s="158"/>
      <c r="C33" s="128"/>
      <c r="D33" s="128"/>
      <c r="E33" s="131"/>
      <c r="F33" s="131"/>
      <c r="G33" s="146"/>
      <c r="H33" s="166"/>
      <c r="I33" s="149"/>
      <c r="J33" s="152"/>
      <c r="K33" s="134"/>
      <c r="L33" s="134"/>
      <c r="M33" s="137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3"/>
      <c r="Y33" s="111" t="s">
        <v>172</v>
      </c>
    </row>
    <row r="34" spans="1:25" s="2" customFormat="1" ht="15" customHeight="1" thickBot="1" x14ac:dyDescent="0.3">
      <c r="A34" s="156"/>
      <c r="B34" s="159"/>
      <c r="C34" s="129"/>
      <c r="D34" s="129"/>
      <c r="E34" s="132"/>
      <c r="F34" s="132"/>
      <c r="G34" s="147"/>
      <c r="H34" s="167"/>
      <c r="I34" s="150"/>
      <c r="J34" s="153"/>
      <c r="K34" s="135"/>
      <c r="L34" s="135"/>
      <c r="M34" s="138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4"/>
      <c r="Y34" s="112" t="s">
        <v>154</v>
      </c>
    </row>
    <row r="35" spans="1:25" s="2" customFormat="1" ht="15" customHeight="1" thickBot="1" x14ac:dyDescent="0.3">
      <c r="A35" s="92"/>
      <c r="B35" s="67"/>
      <c r="C35" s="17"/>
      <c r="D35" s="17"/>
      <c r="E35" s="4"/>
      <c r="F35" s="4"/>
      <c r="G35" s="13"/>
      <c r="H35" s="7"/>
      <c r="I35" s="8"/>
      <c r="J35" s="4"/>
      <c r="K35" s="94"/>
      <c r="L35" s="94"/>
      <c r="M35" s="95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4"/>
    </row>
    <row r="36" spans="1:25" s="2" customFormat="1" ht="15" customHeight="1" x14ac:dyDescent="0.25">
      <c r="A36" s="154">
        <v>185</v>
      </c>
      <c r="B36" s="157" t="s">
        <v>126</v>
      </c>
      <c r="C36" s="127"/>
      <c r="D36" s="127"/>
      <c r="E36" s="130"/>
      <c r="F36" s="130"/>
      <c r="G36" s="145"/>
      <c r="H36" s="165"/>
      <c r="I36" s="148"/>
      <c r="J36" s="151"/>
      <c r="K36" s="133">
        <f>L28-(100*K3)</f>
        <v>24.811098169500003</v>
      </c>
      <c r="L36" s="133">
        <f>K36+(2325*K3)</f>
        <v>25.251438987000004</v>
      </c>
      <c r="M36" s="136">
        <f>50+200+280+1410+285</f>
        <v>2225</v>
      </c>
      <c r="N36" s="139" t="s">
        <v>142</v>
      </c>
      <c r="O36" s="139" t="s">
        <v>142</v>
      </c>
      <c r="P36" s="139" t="s">
        <v>138</v>
      </c>
      <c r="Q36" s="139" t="s">
        <v>139</v>
      </c>
      <c r="R36" s="139" t="s">
        <v>140</v>
      </c>
      <c r="S36" s="139" t="s">
        <v>140</v>
      </c>
      <c r="T36" s="139"/>
      <c r="U36" s="139"/>
      <c r="V36" s="139" t="s">
        <v>141</v>
      </c>
      <c r="W36" s="139" t="s">
        <v>141</v>
      </c>
      <c r="X36" s="142"/>
      <c r="Y36" s="113" t="s">
        <v>150</v>
      </c>
    </row>
    <row r="37" spans="1:25" s="2" customFormat="1" ht="15" customHeight="1" x14ac:dyDescent="0.25">
      <c r="A37" s="155"/>
      <c r="B37" s="158"/>
      <c r="C37" s="128"/>
      <c r="D37" s="128"/>
      <c r="E37" s="131"/>
      <c r="F37" s="131"/>
      <c r="G37" s="146"/>
      <c r="H37" s="166"/>
      <c r="I37" s="149"/>
      <c r="J37" s="152"/>
      <c r="K37" s="134"/>
      <c r="L37" s="134"/>
      <c r="M37" s="137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3"/>
      <c r="Y37" s="111" t="s">
        <v>152</v>
      </c>
    </row>
    <row r="38" spans="1:25" s="2" customFormat="1" ht="15" customHeight="1" x14ac:dyDescent="0.25">
      <c r="A38" s="155"/>
      <c r="B38" s="158"/>
      <c r="C38" s="128"/>
      <c r="D38" s="128"/>
      <c r="E38" s="131"/>
      <c r="F38" s="131"/>
      <c r="G38" s="146"/>
      <c r="H38" s="166"/>
      <c r="I38" s="149"/>
      <c r="J38" s="152"/>
      <c r="K38" s="134"/>
      <c r="L38" s="134"/>
      <c r="M38" s="137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3"/>
      <c r="Y38" s="111" t="s">
        <v>147</v>
      </c>
    </row>
    <row r="39" spans="1:25" s="2" customFormat="1" ht="15" customHeight="1" x14ac:dyDescent="0.25">
      <c r="A39" s="155"/>
      <c r="B39" s="158"/>
      <c r="C39" s="128"/>
      <c r="D39" s="128"/>
      <c r="E39" s="131"/>
      <c r="F39" s="131"/>
      <c r="G39" s="146"/>
      <c r="H39" s="166"/>
      <c r="I39" s="149"/>
      <c r="J39" s="152"/>
      <c r="K39" s="134"/>
      <c r="L39" s="134"/>
      <c r="M39" s="137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3"/>
      <c r="Y39" s="111" t="s">
        <v>145</v>
      </c>
    </row>
    <row r="40" spans="1:25" s="2" customFormat="1" ht="15" customHeight="1" x14ac:dyDescent="0.25">
      <c r="A40" s="155"/>
      <c r="B40" s="158"/>
      <c r="C40" s="128"/>
      <c r="D40" s="128"/>
      <c r="E40" s="131"/>
      <c r="F40" s="131"/>
      <c r="G40" s="146"/>
      <c r="H40" s="166"/>
      <c r="I40" s="149"/>
      <c r="J40" s="152"/>
      <c r="K40" s="134"/>
      <c r="L40" s="134"/>
      <c r="M40" s="137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3"/>
      <c r="Y40" s="111" t="s">
        <v>175</v>
      </c>
    </row>
    <row r="41" spans="1:25" s="2" customFormat="1" ht="15" customHeight="1" x14ac:dyDescent="0.25">
      <c r="A41" s="155"/>
      <c r="B41" s="158"/>
      <c r="C41" s="128"/>
      <c r="D41" s="128"/>
      <c r="E41" s="131"/>
      <c r="F41" s="131"/>
      <c r="G41" s="146"/>
      <c r="H41" s="166"/>
      <c r="I41" s="149"/>
      <c r="J41" s="152"/>
      <c r="K41" s="134"/>
      <c r="L41" s="134"/>
      <c r="M41" s="137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3"/>
      <c r="Y41" s="111" t="s">
        <v>174</v>
      </c>
    </row>
    <row r="42" spans="1:25" s="2" customFormat="1" ht="15" customHeight="1" thickBot="1" x14ac:dyDescent="0.3">
      <c r="A42" s="156"/>
      <c r="B42" s="159"/>
      <c r="C42" s="129"/>
      <c r="D42" s="129"/>
      <c r="E42" s="132"/>
      <c r="F42" s="132"/>
      <c r="G42" s="147"/>
      <c r="H42" s="167"/>
      <c r="I42" s="150"/>
      <c r="J42" s="153"/>
      <c r="K42" s="135"/>
      <c r="L42" s="135"/>
      <c r="M42" s="138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4"/>
      <c r="Y42" s="112" t="s">
        <v>173</v>
      </c>
    </row>
    <row r="44" spans="1:25" ht="14.25" customHeight="1" x14ac:dyDescent="0.25">
      <c r="K44" s="71" t="s">
        <v>118</v>
      </c>
      <c r="L44" s="163">
        <v>1.893939E-4</v>
      </c>
      <c r="M44" s="163"/>
    </row>
    <row r="46" spans="1:25" ht="14.25" customHeight="1" x14ac:dyDescent="0.25">
      <c r="K46" s="71" t="s">
        <v>155</v>
      </c>
      <c r="O46" s="11">
        <v>23.323</v>
      </c>
      <c r="P46" s="11">
        <v>1</v>
      </c>
    </row>
    <row r="47" spans="1:25" ht="14.25" customHeight="1" x14ac:dyDescent="0.25">
      <c r="K47" s="179">
        <f>K6</f>
        <v>23.294530304999999</v>
      </c>
      <c r="L47" s="179">
        <f>K47+(50*K3)</f>
        <v>23.303999999999998</v>
      </c>
      <c r="M47" s="115"/>
      <c r="N47" s="71">
        <v>23.323</v>
      </c>
      <c r="O47" s="71">
        <f>N47+(500*K3)</f>
        <v>23.41769695</v>
      </c>
      <c r="P47" s="11">
        <v>2</v>
      </c>
    </row>
    <row r="48" spans="1:25" ht="14.25" customHeight="1" x14ac:dyDescent="0.25">
      <c r="K48" s="179">
        <f>L47+(225*K3)</f>
        <v>23.346613627499998</v>
      </c>
      <c r="L48" s="179">
        <f>K48+(1085*K3)</f>
        <v>23.552106008999999</v>
      </c>
      <c r="M48" s="115"/>
      <c r="N48" s="71">
        <f t="shared" ref="N48:N67" si="0">O47</f>
        <v>23.41769695</v>
      </c>
      <c r="O48" s="71">
        <f>N48+(500*K3)</f>
        <v>23.512393899999999</v>
      </c>
      <c r="P48" s="11">
        <v>3</v>
      </c>
    </row>
    <row r="49" spans="11:16" ht="14.25" customHeight="1" x14ac:dyDescent="0.25">
      <c r="K49" s="179">
        <f>L48+(200*K3)</f>
        <v>23.589984788999999</v>
      </c>
      <c r="L49" s="179">
        <f>K49+(100*K3)</f>
        <v>23.608924178999999</v>
      </c>
      <c r="M49" s="115"/>
      <c r="N49" s="71">
        <f t="shared" si="0"/>
        <v>23.512393899999999</v>
      </c>
      <c r="O49" s="71">
        <f>N49+(500*K3)</f>
        <v>23.607090849999999</v>
      </c>
      <c r="P49" s="11">
        <v>4</v>
      </c>
    </row>
    <row r="50" spans="11:16" ht="14.25" customHeight="1" x14ac:dyDescent="0.25">
      <c r="M50" s="115"/>
      <c r="N50" s="71">
        <f t="shared" si="0"/>
        <v>23.607090849999999</v>
      </c>
      <c r="O50" s="71">
        <f>N50+(500*K3)</f>
        <v>23.701787799999998</v>
      </c>
      <c r="P50" s="11">
        <v>5</v>
      </c>
    </row>
    <row r="51" spans="11:16" ht="14.25" customHeight="1" x14ac:dyDescent="0.25">
      <c r="K51" s="71" t="s">
        <v>156</v>
      </c>
      <c r="M51" s="115"/>
      <c r="N51" s="71">
        <f t="shared" si="0"/>
        <v>23.701787799999998</v>
      </c>
      <c r="O51" s="71">
        <f>N51+(500*K3)</f>
        <v>23.796484749999998</v>
      </c>
      <c r="P51" s="11">
        <v>6</v>
      </c>
    </row>
    <row r="52" spans="11:16" ht="14.25" customHeight="1" x14ac:dyDescent="0.25">
      <c r="K52" s="179">
        <f>K14</f>
        <v>23.590454484000002</v>
      </c>
      <c r="L52" s="179">
        <f>K52+(1430*K3)</f>
        <v>23.861287761000003</v>
      </c>
      <c r="M52" s="115"/>
      <c r="N52" s="71">
        <f t="shared" si="0"/>
        <v>23.796484749999998</v>
      </c>
      <c r="O52" s="71">
        <f>N52+(500*K3)</f>
        <v>23.891181699999997</v>
      </c>
      <c r="P52" s="11">
        <v>7</v>
      </c>
    </row>
    <row r="53" spans="11:16" ht="14.25" customHeight="1" x14ac:dyDescent="0.25">
      <c r="K53" s="179">
        <f>L14</f>
        <v>23.963560467000001</v>
      </c>
      <c r="M53" s="115"/>
      <c r="N53" s="71">
        <f t="shared" si="0"/>
        <v>23.891181699999997</v>
      </c>
      <c r="O53" s="71">
        <f>N53+(500*K3)</f>
        <v>23.985878649999997</v>
      </c>
      <c r="P53" s="11">
        <v>8</v>
      </c>
    </row>
    <row r="54" spans="11:16" ht="14.25" customHeight="1" x14ac:dyDescent="0.25">
      <c r="M54" s="115"/>
      <c r="N54" s="71">
        <f t="shared" si="0"/>
        <v>23.985878649999997</v>
      </c>
      <c r="O54" s="71">
        <f>N54+(500*K3)</f>
        <v>24.080575599999996</v>
      </c>
      <c r="P54" s="11">
        <v>9</v>
      </c>
    </row>
    <row r="55" spans="11:16" ht="14.25" customHeight="1" x14ac:dyDescent="0.25">
      <c r="K55" s="71" t="s">
        <v>159</v>
      </c>
      <c r="M55" s="115"/>
      <c r="N55" s="71">
        <f t="shared" si="0"/>
        <v>24.080575599999996</v>
      </c>
      <c r="O55" s="71">
        <f>N55+(500*K3)</f>
        <v>24.175272549999995</v>
      </c>
      <c r="P55" s="11">
        <v>10</v>
      </c>
    </row>
    <row r="56" spans="11:16" ht="14.25" customHeight="1" x14ac:dyDescent="0.25">
      <c r="K56" s="179">
        <f>K21</f>
        <v>23.971136223000002</v>
      </c>
      <c r="L56" s="179">
        <f>K56+(540*K3)</f>
        <v>24.073408929000003</v>
      </c>
      <c r="N56" s="71">
        <f t="shared" si="0"/>
        <v>24.175272549999995</v>
      </c>
      <c r="O56" s="71">
        <f>N56+(500*K3)</f>
        <v>24.269969499999995</v>
      </c>
      <c r="P56" s="11">
        <v>11</v>
      </c>
    </row>
    <row r="57" spans="11:16" ht="14.25" customHeight="1" x14ac:dyDescent="0.25">
      <c r="K57" s="179">
        <f>L21</f>
        <v>24.436098247500002</v>
      </c>
      <c r="N57" s="71">
        <f t="shared" si="0"/>
        <v>24.269969499999995</v>
      </c>
      <c r="O57" s="71">
        <f>N57+(500*K3)</f>
        <v>24.364666449999994</v>
      </c>
      <c r="P57" s="11">
        <v>12</v>
      </c>
    </row>
    <row r="58" spans="11:16" ht="14.25" customHeight="1" x14ac:dyDescent="0.25">
      <c r="N58" s="71">
        <f t="shared" si="0"/>
        <v>24.364666449999994</v>
      </c>
      <c r="O58" s="71">
        <f>N58+(500*K3)</f>
        <v>24.459363399999994</v>
      </c>
      <c r="P58" s="11">
        <v>13</v>
      </c>
    </row>
    <row r="59" spans="11:16" ht="14.25" customHeight="1" x14ac:dyDescent="0.25">
      <c r="K59" s="71" t="s">
        <v>157</v>
      </c>
      <c r="N59" s="71">
        <f t="shared" si="0"/>
        <v>24.459363399999994</v>
      </c>
      <c r="O59" s="71">
        <f>N59+(500*K3)</f>
        <v>24.554060349999993</v>
      </c>
      <c r="P59" s="11">
        <v>14</v>
      </c>
    </row>
    <row r="60" spans="11:16" ht="14.25" customHeight="1" x14ac:dyDescent="0.25">
      <c r="K60" s="179">
        <f>K28</f>
        <v>24.417158857500002</v>
      </c>
      <c r="L60" s="179">
        <f>K60+(100*K3)</f>
        <v>24.436098247500002</v>
      </c>
      <c r="N60" s="71">
        <f t="shared" si="0"/>
        <v>24.554060349999993</v>
      </c>
      <c r="O60" s="71">
        <f>N60+(500*K3)</f>
        <v>24.648757299999993</v>
      </c>
      <c r="P60" s="11">
        <v>15</v>
      </c>
    </row>
    <row r="61" spans="11:16" ht="14.25" customHeight="1" x14ac:dyDescent="0.25">
      <c r="K61" s="179">
        <f>L60+(50*K3)</f>
        <v>24.445567942500002</v>
      </c>
      <c r="L61" s="179">
        <f>L28</f>
        <v>24.830037559500003</v>
      </c>
      <c r="N61" s="71">
        <f t="shared" si="0"/>
        <v>24.648757299999993</v>
      </c>
      <c r="O61" s="71">
        <f>N61+(500*K3)</f>
        <v>24.743454249999992</v>
      </c>
      <c r="P61" s="11">
        <v>16</v>
      </c>
    </row>
    <row r="62" spans="11:16" ht="14.25" customHeight="1" x14ac:dyDescent="0.25">
      <c r="N62" s="71">
        <f t="shared" si="0"/>
        <v>24.743454249999992</v>
      </c>
      <c r="O62" s="71">
        <f>N62+(500*K3)</f>
        <v>24.838151199999992</v>
      </c>
      <c r="P62" s="11">
        <v>17</v>
      </c>
    </row>
    <row r="63" spans="11:16" ht="14.25" customHeight="1" x14ac:dyDescent="0.25">
      <c r="K63" s="71" t="s">
        <v>158</v>
      </c>
      <c r="N63" s="71">
        <f t="shared" si="0"/>
        <v>24.838151199999992</v>
      </c>
      <c r="O63" s="71">
        <f>N63+(500*K3)</f>
        <v>24.932848149999991</v>
      </c>
      <c r="P63" s="11">
        <v>18</v>
      </c>
    </row>
    <row r="64" spans="11:16" ht="14.25" customHeight="1" x14ac:dyDescent="0.25">
      <c r="K64" s="179">
        <f>K36</f>
        <v>24.811098169500003</v>
      </c>
      <c r="L64" s="179">
        <f>K64+(100*K3)</f>
        <v>24.830037559500003</v>
      </c>
      <c r="N64" s="71">
        <f t="shared" si="0"/>
        <v>24.932848149999991</v>
      </c>
      <c r="O64" s="71">
        <f>N64+(500*K3)</f>
        <v>25.02754509999999</v>
      </c>
      <c r="P64" s="11">
        <v>19</v>
      </c>
    </row>
    <row r="65" spans="11:16" ht="14.25" customHeight="1" x14ac:dyDescent="0.25">
      <c r="K65" s="179">
        <f>L64+(200*K3)</f>
        <v>24.867916339500002</v>
      </c>
      <c r="L65" s="179">
        <f>K65+(1690*K3)</f>
        <v>25.187992030500002</v>
      </c>
      <c r="N65" s="71">
        <f t="shared" si="0"/>
        <v>25.02754509999999</v>
      </c>
      <c r="O65" s="71">
        <f>N65+(500*K3)</f>
        <v>25.12224204999999</v>
      </c>
      <c r="P65" s="11">
        <v>20</v>
      </c>
    </row>
    <row r="66" spans="11:16" ht="14.25" customHeight="1" x14ac:dyDescent="0.25">
      <c r="K66" s="179">
        <f>L65+(285*K3)</f>
        <v>25.241969292</v>
      </c>
      <c r="L66" s="179">
        <f>L36</f>
        <v>25.251438987000004</v>
      </c>
      <c r="N66" s="71">
        <f t="shared" si="0"/>
        <v>25.12224204999999</v>
      </c>
      <c r="O66" s="71">
        <f>N66+(500*K3)</f>
        <v>25.216938999999989</v>
      </c>
      <c r="P66" s="11">
        <v>21</v>
      </c>
    </row>
    <row r="67" spans="11:16" ht="14.25" customHeight="1" x14ac:dyDescent="0.25">
      <c r="N67" s="71">
        <f t="shared" si="0"/>
        <v>25.216938999999989</v>
      </c>
      <c r="P67" s="11">
        <v>22</v>
      </c>
    </row>
  </sheetData>
  <mergeCells count="128">
    <mergeCell ref="T36:T42"/>
    <mergeCell ref="U36:U42"/>
    <mergeCell ref="V36:V42"/>
    <mergeCell ref="W36:W42"/>
    <mergeCell ref="X36:X42"/>
    <mergeCell ref="O36:O42"/>
    <mergeCell ref="P36:P42"/>
    <mergeCell ref="Q36:Q42"/>
    <mergeCell ref="R36:R42"/>
    <mergeCell ref="S36:S42"/>
    <mergeCell ref="W28:W34"/>
    <mergeCell ref="X28:X34"/>
    <mergeCell ref="A36:A42"/>
    <mergeCell ref="B36:B42"/>
    <mergeCell ref="C36:C42"/>
    <mergeCell ref="D36:D42"/>
    <mergeCell ref="E36:E42"/>
    <mergeCell ref="F36:F42"/>
    <mergeCell ref="G36:G42"/>
    <mergeCell ref="H36:H42"/>
    <mergeCell ref="I36:I42"/>
    <mergeCell ref="J36:J42"/>
    <mergeCell ref="K36:K42"/>
    <mergeCell ref="L36:L42"/>
    <mergeCell ref="M36:M42"/>
    <mergeCell ref="N36:N42"/>
    <mergeCell ref="R28:R34"/>
    <mergeCell ref="S28:S34"/>
    <mergeCell ref="T28:T34"/>
    <mergeCell ref="U28:U34"/>
    <mergeCell ref="V28:V34"/>
    <mergeCell ref="M28:M34"/>
    <mergeCell ref="N28:N34"/>
    <mergeCell ref="O28:O34"/>
    <mergeCell ref="P28:P34"/>
    <mergeCell ref="Q28:Q34"/>
    <mergeCell ref="U21:U26"/>
    <mergeCell ref="V21:V26"/>
    <mergeCell ref="W21:W26"/>
    <mergeCell ref="X21:X26"/>
    <mergeCell ref="A28:A34"/>
    <mergeCell ref="B28:B34"/>
    <mergeCell ref="C28:C34"/>
    <mergeCell ref="D28:D34"/>
    <mergeCell ref="E28:E34"/>
    <mergeCell ref="F28:F34"/>
    <mergeCell ref="G28:G34"/>
    <mergeCell ref="H28:H34"/>
    <mergeCell ref="I28:I34"/>
    <mergeCell ref="J28:J34"/>
    <mergeCell ref="K28:K34"/>
    <mergeCell ref="L28:L34"/>
    <mergeCell ref="P21:P26"/>
    <mergeCell ref="Q21:Q26"/>
    <mergeCell ref="R21:R26"/>
    <mergeCell ref="S21:S26"/>
    <mergeCell ref="T21:T26"/>
    <mergeCell ref="K21:K26"/>
    <mergeCell ref="L21:L26"/>
    <mergeCell ref="M21:M26"/>
    <mergeCell ref="N21:N26"/>
    <mergeCell ref="O21:O26"/>
    <mergeCell ref="F21:F26"/>
    <mergeCell ref="G21:G26"/>
    <mergeCell ref="H21:H26"/>
    <mergeCell ref="I21:I26"/>
    <mergeCell ref="J21:J26"/>
    <mergeCell ref="A21:A26"/>
    <mergeCell ref="B21:B26"/>
    <mergeCell ref="C21:C26"/>
    <mergeCell ref="D21:D26"/>
    <mergeCell ref="E21:E26"/>
    <mergeCell ref="U14:U19"/>
    <mergeCell ref="V14:V19"/>
    <mergeCell ref="W14:W19"/>
    <mergeCell ref="X14:X19"/>
    <mergeCell ref="P14:P19"/>
    <mergeCell ref="Q14:Q19"/>
    <mergeCell ref="R14:R19"/>
    <mergeCell ref="S14:S19"/>
    <mergeCell ref="T14:T19"/>
    <mergeCell ref="K14:K19"/>
    <mergeCell ref="L14:L19"/>
    <mergeCell ref="M14:M19"/>
    <mergeCell ref="N14:N19"/>
    <mergeCell ref="O14:O19"/>
    <mergeCell ref="F14:F19"/>
    <mergeCell ref="G14:G19"/>
    <mergeCell ref="H14:H19"/>
    <mergeCell ref="I14:I19"/>
    <mergeCell ref="J14:J19"/>
    <mergeCell ref="A14:A19"/>
    <mergeCell ref="B14:B19"/>
    <mergeCell ref="C14:C19"/>
    <mergeCell ref="D14:D19"/>
    <mergeCell ref="E14:E19"/>
    <mergeCell ref="G1:I1"/>
    <mergeCell ref="K3:L3"/>
    <mergeCell ref="L44:M44"/>
    <mergeCell ref="N1:O1"/>
    <mergeCell ref="H6:H12"/>
    <mergeCell ref="A2:J2"/>
    <mergeCell ref="K2:Y2"/>
    <mergeCell ref="K1:L1"/>
    <mergeCell ref="B1:C1"/>
    <mergeCell ref="O6:O12"/>
    <mergeCell ref="P6:P12"/>
    <mergeCell ref="Q6:Q12"/>
    <mergeCell ref="R6:R12"/>
    <mergeCell ref="A6:A12"/>
    <mergeCell ref="B6:B12"/>
    <mergeCell ref="C6:C12"/>
    <mergeCell ref="D6:D12"/>
    <mergeCell ref="E6:E12"/>
    <mergeCell ref="L6:L12"/>
    <mergeCell ref="M6:M12"/>
    <mergeCell ref="N6:N12"/>
    <mergeCell ref="X6:X12"/>
    <mergeCell ref="F6:F12"/>
    <mergeCell ref="G6:G12"/>
    <mergeCell ref="I6:I12"/>
    <mergeCell ref="J6:J12"/>
    <mergeCell ref="K6:K12"/>
    <mergeCell ref="S6:S12"/>
    <mergeCell ref="T6:T12"/>
    <mergeCell ref="U6:U12"/>
    <mergeCell ref="V6:V12"/>
    <mergeCell ref="W6:W12"/>
  </mergeCells>
  <pageMargins left="0.25" right="0.25" top="0.25" bottom="0.25" header="0" footer="0"/>
  <pageSetup paperSiz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>
    <tabColor rgb="FFFF66CC"/>
  </sheetPr>
  <dimension ref="A1:J8"/>
  <sheetViews>
    <sheetView zoomScaleNormal="100" workbookViewId="0">
      <pane ySplit="1" topLeftCell="A2" activePane="bottomLeft" state="frozen"/>
      <selection pane="bottomLeft" activeCell="H3" sqref="H3"/>
    </sheetView>
  </sheetViews>
  <sheetFormatPr defaultRowHeight="14.25" customHeight="1" x14ac:dyDescent="0.25"/>
  <cols>
    <col min="1" max="1" width="10.140625" style="4" customWidth="1"/>
    <col min="2" max="2" width="13.42578125" style="12" customWidth="1"/>
    <col min="3" max="3" width="13.5703125" style="11" customWidth="1"/>
    <col min="4" max="4" width="13.42578125" style="11" customWidth="1"/>
    <col min="5" max="5" width="11.140625" style="11" customWidth="1"/>
    <col min="6" max="6" width="14.7109375" style="11" customWidth="1"/>
    <col min="7" max="7" width="17.140625" style="11" customWidth="1"/>
    <col min="8" max="8" width="14.7109375" style="11" customWidth="1"/>
  </cols>
  <sheetData>
    <row r="1" spans="1:10" s="2" customFormat="1" ht="54.75" customHeight="1" thickBot="1" x14ac:dyDescent="0.3">
      <c r="A1" s="84" t="s">
        <v>0</v>
      </c>
      <c r="B1" s="85" t="s">
        <v>24</v>
      </c>
      <c r="C1" s="86" t="s">
        <v>105</v>
      </c>
      <c r="D1" s="86" t="s">
        <v>106</v>
      </c>
      <c r="E1" s="86" t="s">
        <v>116</v>
      </c>
      <c r="F1" s="86" t="s">
        <v>117</v>
      </c>
      <c r="G1" s="117" t="s">
        <v>160</v>
      </c>
      <c r="H1" s="86" t="s">
        <v>135</v>
      </c>
    </row>
    <row r="2" spans="1:10" s="2" customFormat="1" ht="15" customHeight="1" x14ac:dyDescent="0.25">
      <c r="A2" s="52">
        <f>'GR NOTES'!A6</f>
        <v>181</v>
      </c>
      <c r="B2" s="104">
        <f>'GR NOTES'!M6</f>
        <v>1560</v>
      </c>
      <c r="C2" s="105">
        <v>1</v>
      </c>
      <c r="D2" s="105">
        <v>1</v>
      </c>
      <c r="E2" s="105">
        <v>0</v>
      </c>
      <c r="F2" s="105">
        <v>0</v>
      </c>
      <c r="G2" s="106">
        <f>ROUNDUP((B2/100)+2,0.1)</f>
        <v>18</v>
      </c>
      <c r="H2" s="124">
        <f>((B2+50+50)*4)/9</f>
        <v>737.77777777777783</v>
      </c>
      <c r="J2" s="73" t="s">
        <v>110</v>
      </c>
    </row>
    <row r="3" spans="1:10" s="2" customFormat="1" ht="15" customHeight="1" x14ac:dyDescent="0.25">
      <c r="A3" s="101">
        <f>'GR NOTES'!A14</f>
        <v>182</v>
      </c>
      <c r="B3" s="116">
        <f>'GR NOTES'!M14</f>
        <v>1870</v>
      </c>
      <c r="C3" s="100">
        <v>1</v>
      </c>
      <c r="D3" s="100">
        <v>1</v>
      </c>
      <c r="E3" s="102">
        <v>2</v>
      </c>
      <c r="F3" s="102">
        <v>1</v>
      </c>
      <c r="G3" s="118">
        <f>ROUNDUP((B3/100)+2,0.1)</f>
        <v>21</v>
      </c>
      <c r="H3" s="125">
        <f t="shared" ref="H3:H6" si="0">((B3+50+50)*4)/9</f>
        <v>875.55555555555554</v>
      </c>
    </row>
    <row r="4" spans="1:10" s="2" customFormat="1" ht="15" customHeight="1" x14ac:dyDescent="0.25">
      <c r="A4" s="101">
        <f>'GR NOTES'!A21</f>
        <v>183</v>
      </c>
      <c r="B4" s="116">
        <f>'GR NOTES'!M21</f>
        <v>2355</v>
      </c>
      <c r="C4" s="100">
        <v>1</v>
      </c>
      <c r="D4" s="100">
        <v>1</v>
      </c>
      <c r="E4" s="102">
        <v>2</v>
      </c>
      <c r="F4" s="102">
        <v>1</v>
      </c>
      <c r="G4" s="118">
        <f t="shared" ref="G4:G6" si="1">ROUNDUP((B4/100)+2,0.1)</f>
        <v>26</v>
      </c>
      <c r="H4" s="125">
        <f t="shared" si="0"/>
        <v>1091.1111111111111</v>
      </c>
    </row>
    <row r="5" spans="1:10" s="2" customFormat="1" ht="15" customHeight="1" x14ac:dyDescent="0.25">
      <c r="A5" s="101">
        <f>'GR NOTES'!A28</f>
        <v>184</v>
      </c>
      <c r="B5" s="116">
        <f>'GR NOTES'!M28</f>
        <v>2080</v>
      </c>
      <c r="C5" s="100">
        <v>1</v>
      </c>
      <c r="D5" s="100">
        <v>1</v>
      </c>
      <c r="E5" s="102">
        <v>0</v>
      </c>
      <c r="F5" s="102">
        <v>0</v>
      </c>
      <c r="G5" s="118">
        <f t="shared" si="1"/>
        <v>23</v>
      </c>
      <c r="H5" s="125">
        <f t="shared" si="0"/>
        <v>968.88888888888891</v>
      </c>
    </row>
    <row r="6" spans="1:10" s="2" customFormat="1" ht="15" customHeight="1" x14ac:dyDescent="0.25">
      <c r="A6" s="101">
        <f>'GR NOTES'!A36</f>
        <v>185</v>
      </c>
      <c r="B6" s="116">
        <f>'GR NOTES'!M36</f>
        <v>2225</v>
      </c>
      <c r="C6" s="100">
        <v>1</v>
      </c>
      <c r="D6" s="100">
        <v>1</v>
      </c>
      <c r="E6" s="102">
        <v>0</v>
      </c>
      <c r="F6" s="102">
        <v>0</v>
      </c>
      <c r="G6" s="118">
        <f t="shared" si="1"/>
        <v>25</v>
      </c>
      <c r="H6" s="125">
        <f t="shared" si="0"/>
        <v>1033.3333333333333</v>
      </c>
    </row>
    <row r="7" spans="1:10" s="2" customFormat="1" ht="15" customHeight="1" x14ac:dyDescent="0.25">
      <c r="A7" s="92"/>
      <c r="B7" s="4"/>
      <c r="C7" s="4"/>
      <c r="D7" s="13"/>
      <c r="E7" s="11"/>
      <c r="F7" s="11"/>
      <c r="G7" s="10"/>
      <c r="H7" s="11"/>
    </row>
    <row r="8" spans="1:10" ht="14.25" customHeight="1" x14ac:dyDescent="0.25">
      <c r="A8" s="110" t="s">
        <v>109</v>
      </c>
      <c r="B8" s="98">
        <f t="shared" ref="B8:G8" si="2">SUM(B2:B6)</f>
        <v>10090</v>
      </c>
      <c r="C8" s="99">
        <f t="shared" si="2"/>
        <v>5</v>
      </c>
      <c r="D8" s="99">
        <f t="shared" si="2"/>
        <v>5</v>
      </c>
      <c r="E8" s="99">
        <f t="shared" si="2"/>
        <v>4</v>
      </c>
      <c r="F8" s="99">
        <f t="shared" si="2"/>
        <v>2</v>
      </c>
      <c r="G8" s="99">
        <f t="shared" si="2"/>
        <v>113</v>
      </c>
      <c r="H8" s="126">
        <f>SUM(H2:H6)</f>
        <v>4706.6666666666661</v>
      </c>
    </row>
  </sheetData>
  <autoFilter ref="A1:G11" xr:uid="{22EB3B05-8B64-4335-BDC6-2F991EF9CDD2}"/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980B4-FB21-457E-9E1C-6D70CCD4FD85}">
  <sheetPr>
    <tabColor rgb="FFFFFF00"/>
  </sheetPr>
  <dimension ref="B2:P73"/>
  <sheetViews>
    <sheetView zoomScaleNormal="100" workbookViewId="0">
      <pane ySplit="6" topLeftCell="A7" activePane="bottomLeft" state="frozen"/>
      <selection pane="bottomLeft" activeCell="D11" sqref="D11"/>
    </sheetView>
  </sheetViews>
  <sheetFormatPr defaultRowHeight="15" x14ac:dyDescent="0.25"/>
  <cols>
    <col min="2" max="2" width="15.42578125" style="22" customWidth="1"/>
    <col min="3" max="3" width="50.5703125" customWidth="1"/>
    <col min="4" max="4" width="14.28515625" style="22" customWidth="1"/>
    <col min="5" max="5" width="5" style="22" customWidth="1"/>
    <col min="6" max="6" width="13.140625" style="20" customWidth="1"/>
    <col min="7" max="7" width="14.28515625" style="20" customWidth="1"/>
    <col min="9" max="9" width="12.42578125" bestFit="1" customWidth="1"/>
    <col min="11" max="12" width="9.85546875" customWidth="1"/>
    <col min="16" max="16" width="11.5703125" bestFit="1" customWidth="1"/>
  </cols>
  <sheetData>
    <row r="2" spans="2:12" ht="26.25" x14ac:dyDescent="0.25">
      <c r="B2" s="176" t="s">
        <v>129</v>
      </c>
      <c r="C2" s="176"/>
      <c r="D2" s="176"/>
      <c r="E2" s="176"/>
      <c r="F2" s="176"/>
      <c r="G2" s="176"/>
    </row>
    <row r="5" spans="2:12" ht="15.75" thickBot="1" x14ac:dyDescent="0.3"/>
    <row r="6" spans="2:12" s="2" customFormat="1" ht="15.75" thickBot="1" x14ac:dyDescent="0.3">
      <c r="B6" s="28" t="s">
        <v>29</v>
      </c>
      <c r="C6" s="29" t="s">
        <v>30</v>
      </c>
      <c r="D6" s="30" t="s">
        <v>33</v>
      </c>
      <c r="E6" s="30" t="s">
        <v>38</v>
      </c>
      <c r="F6" s="31" t="s">
        <v>31</v>
      </c>
      <c r="G6" s="32" t="s">
        <v>32</v>
      </c>
      <c r="I6" s="51"/>
    </row>
    <row r="7" spans="2:12" s="2" customFormat="1" x14ac:dyDescent="0.25">
      <c r="B7" s="33"/>
      <c r="C7" s="34" t="s">
        <v>72</v>
      </c>
      <c r="D7" s="23"/>
      <c r="E7" s="23"/>
      <c r="F7" s="21"/>
      <c r="G7" s="35"/>
    </row>
    <row r="8" spans="2:12" s="2" customFormat="1" ht="15" customHeight="1" x14ac:dyDescent="0.25">
      <c r="B8" s="36" t="s">
        <v>130</v>
      </c>
      <c r="C8" s="2" t="s">
        <v>131</v>
      </c>
      <c r="D8" s="25">
        <f>QTY!B8</f>
        <v>10090</v>
      </c>
      <c r="E8" s="23" t="s">
        <v>39</v>
      </c>
      <c r="F8" s="21">
        <v>30</v>
      </c>
      <c r="G8" s="35">
        <f t="shared" ref="G8:G10" si="0">D8*F8</f>
        <v>302700</v>
      </c>
    </row>
    <row r="9" spans="2:12" s="2" customFormat="1" ht="15" customHeight="1" x14ac:dyDescent="0.25">
      <c r="B9" s="36" t="s">
        <v>132</v>
      </c>
      <c r="C9" s="2" t="s">
        <v>133</v>
      </c>
      <c r="D9" s="37">
        <f>QTY!C8+QTY!D8</f>
        <v>10</v>
      </c>
      <c r="E9" s="23" t="s">
        <v>40</v>
      </c>
      <c r="F9" s="21">
        <v>3700</v>
      </c>
      <c r="G9" s="35">
        <f t="shared" si="0"/>
        <v>37000</v>
      </c>
    </row>
    <row r="10" spans="2:12" s="2" customFormat="1" ht="15" customHeight="1" x14ac:dyDescent="0.25">
      <c r="B10" s="36" t="s">
        <v>134</v>
      </c>
      <c r="C10" s="2" t="s">
        <v>135</v>
      </c>
      <c r="D10" s="37">
        <f>QTY!H8</f>
        <v>4706.6666666666661</v>
      </c>
      <c r="E10" s="23" t="s">
        <v>61</v>
      </c>
      <c r="F10" s="21">
        <v>50</v>
      </c>
      <c r="G10" s="39">
        <f t="shared" si="0"/>
        <v>235333.33333333331</v>
      </c>
      <c r="I10" s="51"/>
    </row>
    <row r="11" spans="2:12" s="2" customFormat="1" ht="15" customHeight="1" x14ac:dyDescent="0.25">
      <c r="B11" s="36"/>
      <c r="D11" s="23"/>
      <c r="E11" s="23"/>
      <c r="F11" s="21"/>
      <c r="G11" s="35"/>
    </row>
    <row r="12" spans="2:12" s="2" customFormat="1" ht="15" customHeight="1" x14ac:dyDescent="0.25">
      <c r="B12" s="33"/>
      <c r="D12" s="23"/>
      <c r="E12" s="23"/>
      <c r="F12" s="40" t="s">
        <v>52</v>
      </c>
      <c r="G12" s="41">
        <f>SUM(G8:G10)</f>
        <v>575033.33333333326</v>
      </c>
      <c r="J12" s="74"/>
      <c r="K12" s="75"/>
      <c r="L12" s="75"/>
    </row>
    <row r="13" spans="2:12" s="2" customFormat="1" ht="15" customHeight="1" x14ac:dyDescent="0.25">
      <c r="B13" s="33"/>
      <c r="D13" s="23"/>
      <c r="E13" s="23"/>
      <c r="F13" s="21"/>
      <c r="G13" s="35"/>
    </row>
    <row r="14" spans="2:12" s="2" customFormat="1" ht="15" customHeight="1" x14ac:dyDescent="0.25">
      <c r="B14" s="33"/>
      <c r="C14" s="34" t="s">
        <v>100</v>
      </c>
      <c r="D14" s="23"/>
      <c r="E14" s="23"/>
      <c r="F14" s="21"/>
      <c r="G14" s="35"/>
    </row>
    <row r="15" spans="2:12" s="2" customFormat="1" ht="15" customHeight="1" x14ac:dyDescent="0.25">
      <c r="B15" s="38" t="s">
        <v>136</v>
      </c>
      <c r="C15" s="2" t="s">
        <v>137</v>
      </c>
      <c r="D15" s="37">
        <f>QTY!G8</f>
        <v>113</v>
      </c>
      <c r="E15" s="23" t="s">
        <v>40</v>
      </c>
      <c r="F15" s="21">
        <v>24</v>
      </c>
      <c r="G15" s="35">
        <f>D15*F15</f>
        <v>2712</v>
      </c>
      <c r="J15" s="73" t="s">
        <v>110</v>
      </c>
    </row>
    <row r="16" spans="2:12" s="2" customFormat="1" ht="15" customHeight="1" x14ac:dyDescent="0.25">
      <c r="B16" s="36" t="s">
        <v>86</v>
      </c>
      <c r="C16" s="2" t="s">
        <v>87</v>
      </c>
      <c r="D16" s="23">
        <v>30</v>
      </c>
      <c r="E16" s="23" t="s">
        <v>39</v>
      </c>
      <c r="F16" s="21">
        <v>9.4</v>
      </c>
      <c r="G16" s="35">
        <f>D16*F16</f>
        <v>282</v>
      </c>
      <c r="J16" s="73" t="s">
        <v>167</v>
      </c>
    </row>
    <row r="17" spans="2:16" s="2" customFormat="1" ht="15" customHeight="1" x14ac:dyDescent="0.25">
      <c r="B17" s="36" t="s">
        <v>88</v>
      </c>
      <c r="C17" s="2" t="s">
        <v>168</v>
      </c>
      <c r="D17" s="23">
        <v>4</v>
      </c>
      <c r="E17" s="23" t="s">
        <v>40</v>
      </c>
      <c r="F17" s="21">
        <v>41</v>
      </c>
      <c r="G17" s="35">
        <f>D17*F17</f>
        <v>164</v>
      </c>
    </row>
    <row r="18" spans="2:16" s="2" customFormat="1" ht="15" customHeight="1" x14ac:dyDescent="0.25">
      <c r="B18" s="36" t="s">
        <v>169</v>
      </c>
      <c r="C18" s="2" t="s">
        <v>170</v>
      </c>
      <c r="D18" s="23">
        <v>2</v>
      </c>
      <c r="E18" s="23" t="s">
        <v>40</v>
      </c>
      <c r="F18" s="21">
        <v>14</v>
      </c>
      <c r="G18" s="39">
        <f>D18*F18</f>
        <v>28</v>
      </c>
    </row>
    <row r="19" spans="2:16" s="2" customFormat="1" ht="15" customHeight="1" x14ac:dyDescent="0.25">
      <c r="B19" s="36"/>
      <c r="D19" s="23"/>
      <c r="E19" s="23"/>
      <c r="F19" s="21"/>
      <c r="G19" s="35"/>
    </row>
    <row r="20" spans="2:16" s="2" customFormat="1" ht="15" customHeight="1" x14ac:dyDescent="0.25">
      <c r="B20" s="33"/>
      <c r="D20" s="23"/>
      <c r="E20" s="23"/>
      <c r="F20" s="40" t="s">
        <v>52</v>
      </c>
      <c r="G20" s="41">
        <f>SUM(G15:G18)</f>
        <v>3186</v>
      </c>
    </row>
    <row r="21" spans="2:16" s="2" customFormat="1" ht="15" customHeight="1" x14ac:dyDescent="0.25">
      <c r="B21" s="33"/>
      <c r="D21" s="23"/>
      <c r="E21" s="23"/>
      <c r="F21" s="21"/>
      <c r="G21" s="35"/>
    </row>
    <row r="22" spans="2:16" s="2" customFormat="1" ht="15" customHeight="1" x14ac:dyDescent="0.25">
      <c r="B22" s="33"/>
      <c r="C22" s="34" t="s">
        <v>53</v>
      </c>
      <c r="D22" s="23"/>
      <c r="E22" s="23"/>
      <c r="F22" s="21"/>
      <c r="G22" s="35"/>
      <c r="J22" s="81" t="s">
        <v>111</v>
      </c>
      <c r="K22" s="82"/>
      <c r="L22" s="83" t="s">
        <v>61</v>
      </c>
      <c r="N22" s="81" t="s">
        <v>112</v>
      </c>
      <c r="P22" s="83" t="s">
        <v>55</v>
      </c>
    </row>
    <row r="23" spans="2:16" s="2" customFormat="1" ht="15" customHeight="1" x14ac:dyDescent="0.25">
      <c r="B23" s="36" t="s">
        <v>59</v>
      </c>
      <c r="C23" s="2" t="s">
        <v>60</v>
      </c>
      <c r="D23" s="37">
        <f>((D8*8)/9)+(D9*45)</f>
        <v>9418.8888888888887</v>
      </c>
      <c r="E23" s="23" t="s">
        <v>61</v>
      </c>
      <c r="F23" s="21">
        <v>0.45</v>
      </c>
      <c r="G23" s="35">
        <f t="shared" ref="G23:G28" si="1">D23*F23</f>
        <v>4238.5</v>
      </c>
      <c r="J23" s="73" t="s">
        <v>113</v>
      </c>
      <c r="K23" s="82"/>
      <c r="L23" s="3">
        <f>ROUNDUP(((50+10)*7.5)/9,0.1)</f>
        <v>50</v>
      </c>
      <c r="N23" s="73" t="s">
        <v>113</v>
      </c>
      <c r="P23" s="3">
        <f>ROUNDUP((((50+10)*7.5)*2)/27,0.1)</f>
        <v>34</v>
      </c>
    </row>
    <row r="24" spans="2:16" s="2" customFormat="1" ht="15" customHeight="1" x14ac:dyDescent="0.25">
      <c r="B24" s="36" t="s">
        <v>56</v>
      </c>
      <c r="C24" s="2" t="s">
        <v>57</v>
      </c>
      <c r="D24" s="42">
        <f>D23/7410</f>
        <v>1.2711051132103763</v>
      </c>
      <c r="E24" s="23" t="s">
        <v>58</v>
      </c>
      <c r="F24" s="21">
        <v>630</v>
      </c>
      <c r="G24" s="35">
        <f t="shared" si="1"/>
        <v>800.79622132253712</v>
      </c>
      <c r="J24" s="73" t="s">
        <v>114</v>
      </c>
      <c r="K24" s="82"/>
      <c r="L24" s="3">
        <f>ROUNDUP((25*7.5)/9,0.1)</f>
        <v>21</v>
      </c>
      <c r="N24" s="73" t="s">
        <v>162</v>
      </c>
      <c r="P24" s="3">
        <f>ROUNDUP(((25*7.5)*1)/27,0.1)</f>
        <v>7</v>
      </c>
    </row>
    <row r="25" spans="2:16" s="2" customFormat="1" ht="15" customHeight="1" x14ac:dyDescent="0.25">
      <c r="B25" s="36" t="s">
        <v>62</v>
      </c>
      <c r="C25" s="2" t="s">
        <v>63</v>
      </c>
      <c r="D25" s="42">
        <f>D23/4840</f>
        <v>1.9460514233241506</v>
      </c>
      <c r="E25" s="23" t="s">
        <v>64</v>
      </c>
      <c r="F25" s="21">
        <v>38</v>
      </c>
      <c r="G25" s="35">
        <f t="shared" si="1"/>
        <v>73.949954086317717</v>
      </c>
      <c r="J25" s="73" t="s">
        <v>115</v>
      </c>
      <c r="K25" s="82"/>
      <c r="L25" s="3">
        <f>ROUNDUP((12.5*7.5)/9,0.1)</f>
        <v>11</v>
      </c>
      <c r="N25" s="73" t="s">
        <v>115</v>
      </c>
      <c r="P25" s="3">
        <f>ROUNDUP(((12.5*7.5)*1)/27,0.1)</f>
        <v>4</v>
      </c>
    </row>
    <row r="26" spans="2:16" s="2" customFormat="1" ht="15" customHeight="1" x14ac:dyDescent="0.25">
      <c r="B26" s="36" t="s">
        <v>66</v>
      </c>
      <c r="C26" s="2" t="s">
        <v>67</v>
      </c>
      <c r="D26" s="37">
        <f>D23*0.0054</f>
        <v>50.862000000000002</v>
      </c>
      <c r="E26" s="23" t="s">
        <v>68</v>
      </c>
      <c r="F26" s="21">
        <v>2.1</v>
      </c>
      <c r="G26" s="35">
        <f t="shared" si="1"/>
        <v>106.81020000000001</v>
      </c>
      <c r="J26" s="73" t="s">
        <v>119</v>
      </c>
      <c r="K26" s="82"/>
      <c r="L26" s="3">
        <f>ROUNDUP((37.5*7.5)/9,0.1)</f>
        <v>32</v>
      </c>
      <c r="N26" s="73" t="s">
        <v>163</v>
      </c>
      <c r="O26" s="82"/>
      <c r="P26" s="3">
        <f>ROUNDUP(((37.5*7.5)*1)/27,0.1)</f>
        <v>11</v>
      </c>
    </row>
    <row r="27" spans="2:16" s="2" customFormat="1" ht="15" customHeight="1" x14ac:dyDescent="0.25">
      <c r="B27" s="36" t="s">
        <v>65</v>
      </c>
      <c r="C27" s="2" t="s">
        <v>69</v>
      </c>
      <c r="D27" s="37">
        <f>D23</f>
        <v>9418.8888888888887</v>
      </c>
      <c r="E27" s="23" t="s">
        <v>61</v>
      </c>
      <c r="F27" s="21">
        <v>1.5</v>
      </c>
      <c r="G27" s="35">
        <f t="shared" si="1"/>
        <v>14128.333333333332</v>
      </c>
    </row>
    <row r="28" spans="2:16" s="2" customFormat="1" ht="15" customHeight="1" x14ac:dyDescent="0.25">
      <c r="B28" s="36" t="s">
        <v>107</v>
      </c>
      <c r="C28" s="2" t="s">
        <v>71</v>
      </c>
      <c r="D28" s="21">
        <v>2000</v>
      </c>
      <c r="E28" s="23" t="s">
        <v>40</v>
      </c>
      <c r="F28" s="21">
        <v>1</v>
      </c>
      <c r="G28" s="39">
        <f t="shared" si="1"/>
        <v>2000</v>
      </c>
      <c r="J28" s="73" t="s">
        <v>161</v>
      </c>
      <c r="K28" s="73"/>
      <c r="L28" s="3">
        <f>ROUNDUP((50*8)/9,0.1)</f>
        <v>45</v>
      </c>
      <c r="N28" s="73"/>
      <c r="P28" s="3"/>
    </row>
    <row r="29" spans="2:16" s="2" customFormat="1" ht="15" customHeight="1" x14ac:dyDescent="0.25">
      <c r="B29" s="33"/>
      <c r="D29" s="23"/>
      <c r="E29" s="23"/>
      <c r="F29" s="21"/>
      <c r="G29" s="35"/>
      <c r="J29" s="73"/>
    </row>
    <row r="30" spans="2:16" s="2" customFormat="1" ht="15" customHeight="1" x14ac:dyDescent="0.25">
      <c r="B30" s="33"/>
      <c r="D30" s="23"/>
      <c r="E30" s="23"/>
      <c r="F30" s="40" t="s">
        <v>52</v>
      </c>
      <c r="G30" s="41">
        <f>SUM(G23:G28)</f>
        <v>21348.389708742186</v>
      </c>
    </row>
    <row r="31" spans="2:16" s="2" customFormat="1" ht="15" customHeight="1" x14ac:dyDescent="0.25">
      <c r="B31" s="33"/>
      <c r="D31" s="23"/>
      <c r="E31" s="23"/>
      <c r="F31" s="21"/>
      <c r="G31" s="35"/>
    </row>
    <row r="32" spans="2:16" s="2" customFormat="1" ht="15" customHeight="1" x14ac:dyDescent="0.25">
      <c r="B32" s="33"/>
      <c r="C32" s="34" t="s">
        <v>76</v>
      </c>
      <c r="D32" s="23"/>
      <c r="E32" s="23"/>
      <c r="F32" s="21"/>
      <c r="G32" s="35"/>
    </row>
    <row r="33" spans="2:12" s="2" customFormat="1" ht="15" customHeight="1" x14ac:dyDescent="0.25">
      <c r="B33" s="36" t="s">
        <v>77</v>
      </c>
      <c r="C33" s="2" t="s">
        <v>78</v>
      </c>
      <c r="D33" s="23"/>
      <c r="E33" s="23" t="s">
        <v>79</v>
      </c>
      <c r="F33" s="21">
        <f>(G12+G20+G30)*0.03</f>
        <v>17987.031691262262</v>
      </c>
      <c r="G33" s="35">
        <f>ROUNDUP(F33,-4)</f>
        <v>20000</v>
      </c>
      <c r="I33" s="119">
        <f>G12+G20+G30</f>
        <v>599567.72304207541</v>
      </c>
      <c r="K33" s="73" t="s">
        <v>164</v>
      </c>
      <c r="L33" s="82"/>
    </row>
    <row r="34" spans="2:12" s="2" customFormat="1" ht="15" customHeight="1" x14ac:dyDescent="0.25">
      <c r="B34" s="36" t="s">
        <v>80</v>
      </c>
      <c r="C34" s="2" t="s">
        <v>85</v>
      </c>
      <c r="D34" s="23"/>
      <c r="E34" s="23" t="s">
        <v>79</v>
      </c>
      <c r="F34" s="21">
        <f>(G12+G30+G20)*0.01</f>
        <v>5995.6772304207543</v>
      </c>
      <c r="G34" s="35">
        <f>ROUNDUP(F34,-3)</f>
        <v>6000</v>
      </c>
      <c r="K34" s="73" t="s">
        <v>165</v>
      </c>
      <c r="L34" s="82"/>
    </row>
    <row r="35" spans="2:12" s="2" customFormat="1" ht="15" customHeight="1" x14ac:dyDescent="0.25">
      <c r="B35" s="36" t="s">
        <v>81</v>
      </c>
      <c r="C35" s="2" t="s">
        <v>82</v>
      </c>
      <c r="D35" s="23"/>
      <c r="E35" s="23" t="s">
        <v>79</v>
      </c>
      <c r="F35" s="21">
        <f>(G12+G30+G20)*0.04</f>
        <v>23982.708921683017</v>
      </c>
      <c r="G35" s="39">
        <f>ROUNDUP(F35,-3)</f>
        <v>24000</v>
      </c>
    </row>
    <row r="36" spans="2:12" s="2" customFormat="1" ht="15" customHeight="1" x14ac:dyDescent="0.25">
      <c r="B36" s="33"/>
      <c r="D36" s="23"/>
      <c r="E36" s="23"/>
      <c r="F36" s="21"/>
      <c r="G36" s="35"/>
      <c r="K36" s="121">
        <f>(D8*8)/9</f>
        <v>8968.8888888888887</v>
      </c>
      <c r="L36" s="10"/>
    </row>
    <row r="37" spans="2:12" s="2" customFormat="1" ht="15" customHeight="1" x14ac:dyDescent="0.25">
      <c r="B37" s="33"/>
      <c r="D37" s="23"/>
      <c r="E37" s="23"/>
      <c r="F37" s="40" t="s">
        <v>52</v>
      </c>
      <c r="G37" s="41">
        <f>SUM(G33:G35)</f>
        <v>50000</v>
      </c>
      <c r="K37" s="122">
        <f>D9*45</f>
        <v>450</v>
      </c>
      <c r="L37" s="10"/>
    </row>
    <row r="38" spans="2:12" s="2" customFormat="1" ht="15" customHeight="1" x14ac:dyDescent="0.25">
      <c r="B38" s="33"/>
      <c r="D38" s="23"/>
      <c r="E38" s="23"/>
      <c r="F38" s="40"/>
      <c r="G38" s="41"/>
      <c r="K38" s="121">
        <f>SUM(K36:K37)</f>
        <v>9418.8888888888887</v>
      </c>
      <c r="L38" s="5" t="s">
        <v>61</v>
      </c>
    </row>
    <row r="39" spans="2:12" s="2" customFormat="1" ht="15" customHeight="1" x14ac:dyDescent="0.25">
      <c r="B39" s="33"/>
      <c r="D39" s="23"/>
      <c r="E39" s="23"/>
      <c r="F39" s="21"/>
      <c r="G39" s="35"/>
      <c r="K39" s="123">
        <f>K38/4840</f>
        <v>1.9460514233241506</v>
      </c>
      <c r="L39" s="5" t="s">
        <v>166</v>
      </c>
    </row>
    <row r="40" spans="2:12" s="2" customFormat="1" ht="15" customHeight="1" thickBot="1" x14ac:dyDescent="0.3">
      <c r="B40" s="43"/>
      <c r="C40" s="44"/>
      <c r="D40" s="6"/>
      <c r="E40" s="6"/>
      <c r="F40" s="45" t="s">
        <v>94</v>
      </c>
      <c r="G40" s="46">
        <f>G12+G30+G37+G20</f>
        <v>649567.72304207541</v>
      </c>
      <c r="I40" s="120"/>
      <c r="K40" s="10"/>
      <c r="L40" s="10"/>
    </row>
    <row r="41" spans="2:12" s="2" customFormat="1" ht="15" customHeight="1" x14ac:dyDescent="0.25">
      <c r="B41" s="23"/>
      <c r="D41" s="23"/>
      <c r="E41" s="23"/>
      <c r="F41" s="21"/>
      <c r="G41" s="21"/>
      <c r="K41" s="10"/>
      <c r="L41" s="10"/>
    </row>
    <row r="42" spans="2:12" s="2" customFormat="1" ht="15" customHeight="1" x14ac:dyDescent="0.25">
      <c r="B42" s="23"/>
      <c r="D42" s="23"/>
      <c r="E42" s="23"/>
      <c r="F42" s="21"/>
      <c r="G42" s="21"/>
    </row>
    <row r="43" spans="2:12" s="2" customFormat="1" ht="15" customHeight="1" x14ac:dyDescent="0.25">
      <c r="B43" s="23"/>
      <c r="D43" s="21"/>
      <c r="E43" s="23"/>
      <c r="F43" s="177" t="s">
        <v>122</v>
      </c>
      <c r="G43" s="21"/>
    </row>
    <row r="44" spans="2:12" s="2" customFormat="1" ht="15" customHeight="1" x14ac:dyDescent="0.25">
      <c r="B44" s="23"/>
      <c r="C44" s="107" t="s">
        <v>76</v>
      </c>
      <c r="D44" s="108" t="s">
        <v>101</v>
      </c>
      <c r="E44" s="23"/>
      <c r="F44" s="178"/>
      <c r="G44" s="47">
        <f>(2879252.5+3064935)/2</f>
        <v>2972093.75</v>
      </c>
      <c r="H44"/>
    </row>
    <row r="45" spans="2:12" ht="15" customHeight="1" x14ac:dyDescent="0.25">
      <c r="C45" s="2" t="s">
        <v>78</v>
      </c>
      <c r="D45" s="48">
        <v>0.02</v>
      </c>
      <c r="F45" s="20">
        <v>35000</v>
      </c>
      <c r="G45" s="26">
        <f>F45/G44</f>
        <v>1.1776209953000305E-2</v>
      </c>
    </row>
    <row r="46" spans="2:12" ht="15" customHeight="1" x14ac:dyDescent="0.25">
      <c r="C46" s="2" t="s">
        <v>85</v>
      </c>
      <c r="D46" s="48">
        <v>0.01</v>
      </c>
      <c r="F46" s="20">
        <v>25000</v>
      </c>
      <c r="G46" s="26">
        <f>F46/G44</f>
        <v>8.4115785378573605E-3</v>
      </c>
    </row>
    <row r="47" spans="2:12" ht="15" customHeight="1" x14ac:dyDescent="0.25">
      <c r="C47" s="2" t="s">
        <v>82</v>
      </c>
      <c r="D47" s="48">
        <v>0.04</v>
      </c>
      <c r="F47" s="20">
        <v>100000</v>
      </c>
      <c r="G47" s="26">
        <f>F47/G44</f>
        <v>3.3646314151429442E-2</v>
      </c>
    </row>
    <row r="48" spans="2:12" ht="15" customHeight="1" x14ac:dyDescent="0.25"/>
    <row r="49" spans="6:6" ht="15" customHeight="1" x14ac:dyDescent="0.25">
      <c r="F49" t="s">
        <v>123</v>
      </c>
    </row>
    <row r="50" spans="6:6" ht="15" customHeight="1" x14ac:dyDescent="0.25"/>
    <row r="51" spans="6:6" ht="15" customHeight="1" x14ac:dyDescent="0.25"/>
    <row r="52" spans="6:6" ht="15" customHeight="1" x14ac:dyDescent="0.25"/>
    <row r="53" spans="6:6" ht="15" customHeight="1" x14ac:dyDescent="0.25"/>
    <row r="54" spans="6:6" ht="15" customHeight="1" x14ac:dyDescent="0.25"/>
    <row r="55" spans="6:6" ht="15" customHeight="1" x14ac:dyDescent="0.25"/>
    <row r="56" spans="6:6" ht="15" customHeight="1" x14ac:dyDescent="0.25"/>
    <row r="57" spans="6:6" ht="15" customHeight="1" x14ac:dyDescent="0.25"/>
    <row r="58" spans="6:6" ht="15" customHeight="1" x14ac:dyDescent="0.25"/>
    <row r="59" spans="6:6" ht="15" customHeight="1" x14ac:dyDescent="0.25"/>
    <row r="60" spans="6:6" ht="15" customHeight="1" x14ac:dyDescent="0.25"/>
    <row r="61" spans="6:6" ht="15" customHeight="1" x14ac:dyDescent="0.25"/>
    <row r="62" spans="6:6" ht="15" customHeight="1" x14ac:dyDescent="0.25"/>
    <row r="63" spans="6:6" ht="15" customHeight="1" x14ac:dyDescent="0.25"/>
    <row r="64" spans="6:6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</sheetData>
  <mergeCells count="2">
    <mergeCell ref="B2:G2"/>
    <mergeCell ref="F43:F44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E5692-0107-49CA-B616-6BB433AB5CF3}">
  <dimension ref="A1"/>
  <sheetViews>
    <sheetView topLeftCell="A19" workbookViewId="0">
      <selection activeCell="N1" sqref="N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6FAD2-49F2-443A-A0B9-E7FFF4182D39}">
  <dimension ref="A1"/>
  <sheetViews>
    <sheetView topLeftCell="C1" zoomScaleNormal="100" workbookViewId="0">
      <selection activeCell="L13" sqref="L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87D-852C-4F34-8813-CC346C8020A7}">
  <dimension ref="A1"/>
  <sheetViews>
    <sheetView topLeftCell="A5"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CB47-5187-486A-8BD9-78B51CBDE026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2F2-4498-44D6-A6EC-2CA51CA53732}">
  <dimension ref="A1"/>
  <sheetViews>
    <sheetView topLeftCell="A10"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2" customWidth="1"/>
    <col min="3" max="3" width="46" customWidth="1"/>
    <col min="4" max="4" width="14.28515625" style="22" customWidth="1"/>
    <col min="5" max="5" width="5" style="22" customWidth="1"/>
    <col min="6" max="6" width="13.140625" style="20" customWidth="1"/>
    <col min="7" max="7" width="14.28515625" style="20" customWidth="1"/>
  </cols>
  <sheetData>
    <row r="1" spans="2:9" ht="15.75" thickBot="1" x14ac:dyDescent="0.3"/>
    <row r="2" spans="2:9" s="2" customFormat="1" ht="15.75" thickBot="1" x14ac:dyDescent="0.3">
      <c r="B2" s="28" t="s">
        <v>29</v>
      </c>
      <c r="C2" s="29" t="s">
        <v>30</v>
      </c>
      <c r="D2" s="30" t="s">
        <v>33</v>
      </c>
      <c r="E2" s="30" t="s">
        <v>38</v>
      </c>
      <c r="F2" s="31" t="s">
        <v>31</v>
      </c>
      <c r="G2" s="32" t="s">
        <v>32</v>
      </c>
      <c r="I2" s="51" t="s">
        <v>103</v>
      </c>
    </row>
    <row r="3" spans="2:9" s="2" customFormat="1" x14ac:dyDescent="0.25">
      <c r="B3" s="33"/>
      <c r="C3" s="34" t="s">
        <v>72</v>
      </c>
      <c r="D3" s="23"/>
      <c r="E3" s="23"/>
      <c r="F3" s="21"/>
      <c r="G3" s="35"/>
    </row>
    <row r="4" spans="2:9" s="2" customFormat="1" ht="15" customHeight="1" x14ac:dyDescent="0.25">
      <c r="B4" s="36" t="s">
        <v>34</v>
      </c>
      <c r="C4" s="2" t="s">
        <v>35</v>
      </c>
      <c r="D4" s="23">
        <v>2212.5</v>
      </c>
      <c r="E4" s="23" t="s">
        <v>39</v>
      </c>
      <c r="F4" s="21">
        <v>1.75</v>
      </c>
      <c r="G4" s="35">
        <f>D4*F4</f>
        <v>3871.875</v>
      </c>
    </row>
    <row r="5" spans="2:9" s="2" customFormat="1" ht="15" customHeight="1" x14ac:dyDescent="0.25">
      <c r="B5" s="36" t="s">
        <v>41</v>
      </c>
      <c r="C5" s="2" t="s">
        <v>42</v>
      </c>
      <c r="D5" s="23">
        <v>1</v>
      </c>
      <c r="E5" s="23" t="s">
        <v>40</v>
      </c>
      <c r="F5" s="21">
        <v>165</v>
      </c>
      <c r="G5" s="35">
        <f>D5*F5</f>
        <v>165</v>
      </c>
    </row>
    <row r="6" spans="2:9" s="2" customFormat="1" ht="15" customHeight="1" x14ac:dyDescent="0.25">
      <c r="B6" s="36" t="s">
        <v>43</v>
      </c>
      <c r="C6" s="2" t="s">
        <v>44</v>
      </c>
      <c r="D6" s="23">
        <v>9</v>
      </c>
      <c r="E6" s="23" t="s">
        <v>40</v>
      </c>
      <c r="F6" s="21">
        <v>110</v>
      </c>
      <c r="G6" s="35">
        <f>D6*F6</f>
        <v>990</v>
      </c>
    </row>
    <row r="7" spans="2:9" s="2" customFormat="1" ht="15" customHeight="1" x14ac:dyDescent="0.25">
      <c r="B7" s="33"/>
      <c r="D7" s="23"/>
      <c r="E7" s="23"/>
      <c r="F7" s="21"/>
      <c r="G7" s="35"/>
    </row>
    <row r="8" spans="2:9" s="2" customFormat="1" ht="15" customHeight="1" x14ac:dyDescent="0.25">
      <c r="B8" s="36" t="s">
        <v>47</v>
      </c>
      <c r="C8" s="2" t="s">
        <v>83</v>
      </c>
      <c r="D8" s="23">
        <v>2175</v>
      </c>
      <c r="E8" s="23" t="s">
        <v>39</v>
      </c>
      <c r="F8" s="21">
        <v>23</v>
      </c>
      <c r="G8" s="35">
        <f t="shared" ref="G8:G11" si="0">D8*F8</f>
        <v>50025</v>
      </c>
    </row>
    <row r="9" spans="2:9" s="2" customFormat="1" ht="15" customHeight="1" x14ac:dyDescent="0.25">
      <c r="B9" s="36" t="s">
        <v>48</v>
      </c>
      <c r="C9" s="2" t="s">
        <v>49</v>
      </c>
      <c r="D9" s="23">
        <v>1</v>
      </c>
      <c r="E9" s="23" t="s">
        <v>40</v>
      </c>
      <c r="F9" s="21">
        <v>2700</v>
      </c>
      <c r="G9" s="35">
        <f t="shared" si="0"/>
        <v>2700</v>
      </c>
    </row>
    <row r="10" spans="2:9" s="2" customFormat="1" ht="15" customHeight="1" x14ac:dyDescent="0.25">
      <c r="B10" s="36" t="s">
        <v>50</v>
      </c>
      <c r="C10" s="2" t="s">
        <v>51</v>
      </c>
      <c r="D10" s="23">
        <v>9</v>
      </c>
      <c r="E10" s="23" t="s">
        <v>40</v>
      </c>
      <c r="F10" s="21">
        <v>1160</v>
      </c>
      <c r="G10" s="35">
        <f t="shared" si="0"/>
        <v>10440</v>
      </c>
    </row>
    <row r="11" spans="2:9" s="2" customFormat="1" ht="15" customHeight="1" x14ac:dyDescent="0.25">
      <c r="B11" s="36" t="s">
        <v>99</v>
      </c>
      <c r="C11" s="2" t="s">
        <v>74</v>
      </c>
      <c r="D11" s="37">
        <f>D8+((D9*50)+(D10*12.5))</f>
        <v>2337.5</v>
      </c>
      <c r="E11" s="23" t="s">
        <v>39</v>
      </c>
      <c r="F11" s="21">
        <v>0.3</v>
      </c>
      <c r="G11" s="35">
        <f t="shared" si="0"/>
        <v>701.25</v>
      </c>
    </row>
    <row r="12" spans="2:9" s="2" customFormat="1" ht="15" customHeight="1" x14ac:dyDescent="0.25">
      <c r="B12" s="36" t="s">
        <v>90</v>
      </c>
      <c r="C12" s="2" t="s">
        <v>91</v>
      </c>
      <c r="D12" s="23">
        <v>4</v>
      </c>
      <c r="E12" s="23" t="s">
        <v>40</v>
      </c>
      <c r="F12" s="21">
        <v>75</v>
      </c>
      <c r="G12" s="39">
        <f>D12*F12</f>
        <v>300</v>
      </c>
    </row>
    <row r="13" spans="2:9" s="2" customFormat="1" ht="15" customHeight="1" x14ac:dyDescent="0.25">
      <c r="B13" s="36"/>
      <c r="D13" s="23"/>
      <c r="E13" s="23"/>
      <c r="F13" s="21"/>
      <c r="G13" s="35"/>
    </row>
    <row r="14" spans="2:9" s="2" customFormat="1" ht="15" customHeight="1" x14ac:dyDescent="0.25">
      <c r="B14" s="33"/>
      <c r="D14" s="23"/>
      <c r="E14" s="23"/>
      <c r="F14" s="40" t="s">
        <v>52</v>
      </c>
      <c r="G14" s="41">
        <f>SUM(G4:G12)</f>
        <v>69193.125</v>
      </c>
    </row>
    <row r="15" spans="2:9" s="2" customFormat="1" ht="15" customHeight="1" x14ac:dyDescent="0.25">
      <c r="B15" s="33"/>
      <c r="D15" s="23"/>
      <c r="E15" s="23"/>
      <c r="F15" s="21"/>
      <c r="G15" s="35"/>
    </row>
    <row r="16" spans="2:9" s="2" customFormat="1" ht="15" customHeight="1" x14ac:dyDescent="0.25">
      <c r="B16" s="33"/>
      <c r="C16" s="34" t="s">
        <v>100</v>
      </c>
      <c r="D16" s="23"/>
      <c r="E16" s="23"/>
      <c r="F16" s="21"/>
      <c r="G16" s="35"/>
    </row>
    <row r="17" spans="2:7" s="2" customFormat="1" ht="15" customHeight="1" x14ac:dyDescent="0.25">
      <c r="B17" s="38" t="s">
        <v>93</v>
      </c>
      <c r="C17" s="2" t="s">
        <v>75</v>
      </c>
      <c r="D17" s="37">
        <f>(D8/100)+D9+D10</f>
        <v>31.75</v>
      </c>
      <c r="E17" s="23" t="s">
        <v>40</v>
      </c>
      <c r="F17" s="21">
        <v>9</v>
      </c>
      <c r="G17" s="35">
        <f>D17*F17</f>
        <v>285.75</v>
      </c>
    </row>
    <row r="18" spans="2:7" s="2" customFormat="1" ht="15" customHeight="1" x14ac:dyDescent="0.25">
      <c r="B18" s="36" t="s">
        <v>86</v>
      </c>
      <c r="C18" s="2" t="s">
        <v>87</v>
      </c>
      <c r="D18" s="23">
        <f>D19*15</f>
        <v>60</v>
      </c>
      <c r="E18" s="23" t="s">
        <v>39</v>
      </c>
      <c r="F18" s="21">
        <v>10</v>
      </c>
      <c r="G18" s="35">
        <f>D18*F18</f>
        <v>600</v>
      </c>
    </row>
    <row r="19" spans="2:7" s="2" customFormat="1" ht="15" customHeight="1" x14ac:dyDescent="0.25">
      <c r="B19" s="36" t="s">
        <v>88</v>
      </c>
      <c r="C19" s="2" t="s">
        <v>89</v>
      </c>
      <c r="D19" s="23">
        <v>4</v>
      </c>
      <c r="E19" s="23" t="s">
        <v>40</v>
      </c>
      <c r="F19" s="21">
        <v>35</v>
      </c>
      <c r="G19" s="39">
        <f>D19*F19</f>
        <v>140</v>
      </c>
    </row>
    <row r="20" spans="2:7" s="2" customFormat="1" ht="15" customHeight="1" x14ac:dyDescent="0.25">
      <c r="B20" s="36"/>
      <c r="D20" s="23"/>
      <c r="E20" s="23"/>
      <c r="F20" s="21"/>
      <c r="G20" s="35"/>
    </row>
    <row r="21" spans="2:7" s="2" customFormat="1" ht="15" customHeight="1" x14ac:dyDescent="0.25">
      <c r="B21" s="33"/>
      <c r="D21" s="23"/>
      <c r="E21" s="23"/>
      <c r="F21" s="40" t="s">
        <v>52</v>
      </c>
      <c r="G21" s="41">
        <f>SUM(G17:G19)</f>
        <v>1025.75</v>
      </c>
    </row>
    <row r="22" spans="2:7" s="2" customFormat="1" ht="15" customHeight="1" x14ac:dyDescent="0.25">
      <c r="B22" s="33"/>
      <c r="D22" s="23"/>
      <c r="E22" s="23"/>
      <c r="F22" s="21"/>
      <c r="G22" s="35"/>
    </row>
    <row r="23" spans="2:7" s="2" customFormat="1" ht="15" customHeight="1" x14ac:dyDescent="0.25">
      <c r="B23" s="33"/>
      <c r="C23" s="34" t="s">
        <v>53</v>
      </c>
      <c r="D23" s="23"/>
      <c r="E23" s="23"/>
      <c r="F23" s="21"/>
      <c r="G23" s="35"/>
    </row>
    <row r="24" spans="2:7" s="2" customFormat="1" ht="15" customHeight="1" x14ac:dyDescent="0.25">
      <c r="B24" s="36" t="s">
        <v>54</v>
      </c>
      <c r="C24" s="2" t="s">
        <v>84</v>
      </c>
      <c r="D24" s="23">
        <f>45*D9</f>
        <v>45</v>
      </c>
      <c r="E24" s="23" t="s">
        <v>55</v>
      </c>
      <c r="F24" s="21">
        <v>60</v>
      </c>
      <c r="G24" s="35">
        <f t="shared" ref="G24:G29" si="1">D24*F24</f>
        <v>2700</v>
      </c>
    </row>
    <row r="25" spans="2:7" s="2" customFormat="1" ht="15" customHeight="1" x14ac:dyDescent="0.25">
      <c r="B25" s="36" t="s">
        <v>59</v>
      </c>
      <c r="C25" s="2" t="s">
        <v>60</v>
      </c>
      <c r="D25" s="23">
        <f>D9*50</f>
        <v>50</v>
      </c>
      <c r="E25" s="23" t="s">
        <v>61</v>
      </c>
      <c r="F25" s="21">
        <v>1.5</v>
      </c>
      <c r="G25" s="35">
        <f t="shared" si="1"/>
        <v>75</v>
      </c>
    </row>
    <row r="26" spans="2:7" s="2" customFormat="1" ht="15" customHeight="1" x14ac:dyDescent="0.25">
      <c r="B26" s="36" t="s">
        <v>56</v>
      </c>
      <c r="C26" s="2" t="s">
        <v>57</v>
      </c>
      <c r="D26" s="42">
        <f>D25/7410</f>
        <v>6.7476383265856954E-3</v>
      </c>
      <c r="E26" s="23" t="s">
        <v>58</v>
      </c>
      <c r="F26" s="21">
        <v>650</v>
      </c>
      <c r="G26" s="35">
        <f t="shared" si="1"/>
        <v>4.3859649122807021</v>
      </c>
    </row>
    <row r="27" spans="2:7" s="2" customFormat="1" ht="15" customHeight="1" x14ac:dyDescent="0.25">
      <c r="B27" s="36" t="s">
        <v>62</v>
      </c>
      <c r="C27" s="2" t="s">
        <v>63</v>
      </c>
      <c r="D27" s="42">
        <f>D25/4840</f>
        <v>1.0330578512396695E-2</v>
      </c>
      <c r="E27" s="23" t="s">
        <v>64</v>
      </c>
      <c r="F27" s="21">
        <v>150</v>
      </c>
      <c r="G27" s="35">
        <f t="shared" si="1"/>
        <v>1.5495867768595042</v>
      </c>
    </row>
    <row r="28" spans="2:7" s="2" customFormat="1" ht="15" customHeight="1" x14ac:dyDescent="0.25">
      <c r="B28" s="36" t="s">
        <v>66</v>
      </c>
      <c r="C28" s="2" t="s">
        <v>67</v>
      </c>
      <c r="D28" s="42">
        <f>D25*0.0054</f>
        <v>0.27</v>
      </c>
      <c r="E28" s="23" t="s">
        <v>68</v>
      </c>
      <c r="F28" s="21">
        <v>2</v>
      </c>
      <c r="G28" s="35">
        <f t="shared" si="1"/>
        <v>0.54</v>
      </c>
    </row>
    <row r="29" spans="2:7" s="2" customFormat="1" ht="15" customHeight="1" x14ac:dyDescent="0.25">
      <c r="B29" s="36" t="s">
        <v>65</v>
      </c>
      <c r="C29" s="2" t="s">
        <v>69</v>
      </c>
      <c r="D29" s="23">
        <f>D9*50</f>
        <v>50</v>
      </c>
      <c r="E29" s="23" t="s">
        <v>61</v>
      </c>
      <c r="F29" s="21">
        <v>2</v>
      </c>
      <c r="G29" s="39">
        <f t="shared" si="1"/>
        <v>100</v>
      </c>
    </row>
    <row r="30" spans="2:7" s="2" customFormat="1" ht="15" customHeight="1" x14ac:dyDescent="0.25">
      <c r="B30" s="33"/>
      <c r="D30" s="23"/>
      <c r="E30" s="23"/>
      <c r="F30" s="21"/>
      <c r="G30" s="35"/>
    </row>
    <row r="31" spans="2:7" s="2" customFormat="1" ht="15" customHeight="1" x14ac:dyDescent="0.25">
      <c r="B31" s="33"/>
      <c r="D31" s="23"/>
      <c r="E31" s="23"/>
      <c r="F31" s="40" t="s">
        <v>52</v>
      </c>
      <c r="G31" s="41">
        <f>SUM(G24:G29)</f>
        <v>2881.47555168914</v>
      </c>
    </row>
    <row r="32" spans="2:7" s="2" customFormat="1" ht="15" customHeight="1" x14ac:dyDescent="0.25">
      <c r="B32" s="33"/>
      <c r="D32" s="23"/>
      <c r="E32" s="23"/>
      <c r="F32" s="21"/>
      <c r="G32" s="35"/>
    </row>
    <row r="33" spans="2:7" s="2" customFormat="1" ht="15" customHeight="1" x14ac:dyDescent="0.25">
      <c r="B33" s="33"/>
      <c r="C33" s="34" t="s">
        <v>76</v>
      </c>
      <c r="D33" s="23"/>
      <c r="E33" s="23"/>
      <c r="F33" s="21"/>
      <c r="G33" s="35"/>
    </row>
    <row r="34" spans="2:7" s="2" customFormat="1" ht="15" customHeight="1" x14ac:dyDescent="0.25">
      <c r="B34" s="36" t="s">
        <v>77</v>
      </c>
      <c r="C34" s="2" t="s">
        <v>78</v>
      </c>
      <c r="D34" s="23">
        <v>1</v>
      </c>
      <c r="E34" s="23" t="s">
        <v>79</v>
      </c>
      <c r="F34" s="21">
        <f>(G14+G21+G31)*G48</f>
        <v>1462.0070110337829</v>
      </c>
      <c r="G34" s="35">
        <f>ROUNDUP((D34*F34),-2)</f>
        <v>1500</v>
      </c>
    </row>
    <row r="35" spans="2:7" s="2" customFormat="1" ht="15" customHeight="1" x14ac:dyDescent="0.25">
      <c r="B35" s="36" t="s">
        <v>80</v>
      </c>
      <c r="C35" s="2" t="s">
        <v>85</v>
      </c>
      <c r="D35" s="23">
        <v>1</v>
      </c>
      <c r="E35" s="23" t="s">
        <v>79</v>
      </c>
      <c r="F35" s="21">
        <f>(G14+G21+G31)*G49</f>
        <v>731.00350551689144</v>
      </c>
      <c r="G35" s="35">
        <f>ROUNDUP((D35*F35),-2)</f>
        <v>800</v>
      </c>
    </row>
    <row r="36" spans="2:7" s="2" customFormat="1" ht="15" customHeight="1" x14ac:dyDescent="0.25">
      <c r="B36" s="36" t="s">
        <v>81</v>
      </c>
      <c r="C36" s="2" t="s">
        <v>82</v>
      </c>
      <c r="D36" s="23">
        <v>1</v>
      </c>
      <c r="E36" s="23" t="s">
        <v>79</v>
      </c>
      <c r="F36" s="21">
        <f>(G14+G21+G31)*G50</f>
        <v>2193.0105165506743</v>
      </c>
      <c r="G36" s="35">
        <f>ROUNDUP((D36*F36),-2)</f>
        <v>2200</v>
      </c>
    </row>
    <row r="37" spans="2:7" s="2" customFormat="1" ht="15" customHeight="1" x14ac:dyDescent="0.25">
      <c r="B37" s="33"/>
      <c r="D37" s="23"/>
      <c r="E37" s="23"/>
      <c r="F37" s="21"/>
      <c r="G37" s="35"/>
    </row>
    <row r="38" spans="2:7" s="2" customFormat="1" ht="15" customHeight="1" x14ac:dyDescent="0.25">
      <c r="B38" s="33"/>
      <c r="D38" s="23"/>
      <c r="E38" s="23"/>
      <c r="F38" s="40" t="s">
        <v>52</v>
      </c>
      <c r="G38" s="41">
        <f>SUM(G34:G36)</f>
        <v>4500</v>
      </c>
    </row>
    <row r="39" spans="2:7" s="2" customFormat="1" ht="15" customHeight="1" x14ac:dyDescent="0.25">
      <c r="B39" s="33"/>
      <c r="D39" s="23"/>
      <c r="E39" s="23"/>
      <c r="F39" s="40"/>
      <c r="G39" s="41"/>
    </row>
    <row r="40" spans="2:7" s="2" customFormat="1" ht="15" customHeight="1" x14ac:dyDescent="0.25">
      <c r="B40" s="33"/>
      <c r="D40" s="23"/>
      <c r="E40" s="23"/>
      <c r="F40" s="21"/>
      <c r="G40" s="35"/>
    </row>
    <row r="41" spans="2:7" s="2" customFormat="1" ht="15" customHeight="1" thickBot="1" x14ac:dyDescent="0.3">
      <c r="B41" s="43"/>
      <c r="C41" s="44"/>
      <c r="D41" s="6"/>
      <c r="E41" s="6"/>
      <c r="F41" s="45" t="s">
        <v>94</v>
      </c>
      <c r="G41" s="46">
        <f>G14+G21+G31+G38</f>
        <v>77600.350551689146</v>
      </c>
    </row>
    <row r="42" spans="2:7" s="2" customFormat="1" ht="15" customHeight="1" x14ac:dyDescent="0.25">
      <c r="B42" s="23"/>
      <c r="D42" s="23"/>
      <c r="E42" s="23"/>
      <c r="F42" s="21"/>
      <c r="G42" s="21"/>
    </row>
    <row r="43" spans="2:7" s="2" customFormat="1" ht="15" customHeight="1" x14ac:dyDescent="0.25">
      <c r="B43" s="23"/>
      <c r="D43" s="23"/>
      <c r="E43" s="23"/>
      <c r="F43" s="21"/>
      <c r="G43" s="21"/>
    </row>
    <row r="44" spans="2:7" s="2" customFormat="1" ht="15" customHeight="1" x14ac:dyDescent="0.25">
      <c r="B44" s="23"/>
      <c r="D44" s="23"/>
      <c r="E44" s="23"/>
      <c r="F44" s="21"/>
      <c r="G44" s="21"/>
    </row>
    <row r="45" spans="2:7" s="2" customFormat="1" ht="15" customHeight="1" x14ac:dyDescent="0.25">
      <c r="B45" s="23"/>
      <c r="C45" s="2" t="s">
        <v>98</v>
      </c>
      <c r="D45" s="21">
        <f>1552424.25-80000</f>
        <v>1472424.25</v>
      </c>
      <c r="E45" s="23"/>
      <c r="F45" s="177" t="s">
        <v>102</v>
      </c>
      <c r="G45" s="21"/>
    </row>
    <row r="46" spans="2:7" s="2" customFormat="1" ht="15" customHeight="1" x14ac:dyDescent="0.25">
      <c r="B46" s="23"/>
      <c r="D46" s="21"/>
      <c r="E46" s="23"/>
      <c r="F46" s="177"/>
      <c r="G46" s="21"/>
    </row>
    <row r="47" spans="2:7" s="2" customFormat="1" ht="15" customHeight="1" x14ac:dyDescent="0.25">
      <c r="B47" s="23"/>
      <c r="D47" s="21"/>
      <c r="E47" s="23"/>
      <c r="F47" s="177"/>
      <c r="G47" s="47" t="s">
        <v>101</v>
      </c>
    </row>
    <row r="48" spans="2:7" ht="15" customHeight="1" x14ac:dyDescent="0.25">
      <c r="C48" s="2" t="s">
        <v>78</v>
      </c>
      <c r="D48" s="20">
        <v>25000</v>
      </c>
      <c r="E48" s="22" t="s">
        <v>96</v>
      </c>
      <c r="F48" s="26">
        <f>D48/D45</f>
        <v>1.6978802135322071E-2</v>
      </c>
      <c r="G48" s="48">
        <v>0.02</v>
      </c>
    </row>
    <row r="49" spans="3:9" ht="15" customHeight="1" x14ac:dyDescent="0.25">
      <c r="C49" s="2" t="s">
        <v>85</v>
      </c>
      <c r="D49" s="20">
        <v>15000</v>
      </c>
      <c r="E49" s="22" t="s">
        <v>96</v>
      </c>
      <c r="F49" s="26">
        <f>D49/D45</f>
        <v>1.0187281281193243E-2</v>
      </c>
      <c r="G49" s="48">
        <v>0.01</v>
      </c>
    </row>
    <row r="50" spans="3:9" ht="15" customHeight="1" x14ac:dyDescent="0.25">
      <c r="C50" s="2" t="s">
        <v>82</v>
      </c>
      <c r="D50" s="20">
        <v>40000</v>
      </c>
      <c r="E50" s="22" t="s">
        <v>96</v>
      </c>
      <c r="F50" s="26">
        <f>D50/D45</f>
        <v>2.7166083416515316E-2</v>
      </c>
      <c r="G50" s="48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2" customFormat="1" ht="15" customHeight="1" x14ac:dyDescent="0.25">
      <c r="C61"/>
      <c r="F61" s="20"/>
      <c r="G61" s="20"/>
      <c r="H61"/>
      <c r="I61"/>
    </row>
    <row r="62" spans="3:9" s="22" customFormat="1" ht="15" customHeight="1" x14ac:dyDescent="0.25">
      <c r="C62"/>
      <c r="F62" s="20"/>
      <c r="G62" s="20"/>
      <c r="H62"/>
      <c r="I62"/>
    </row>
    <row r="63" spans="3:9" s="22" customFormat="1" ht="15" customHeight="1" x14ac:dyDescent="0.25">
      <c r="C63"/>
      <c r="F63" s="20"/>
      <c r="G63" s="20"/>
      <c r="H63"/>
      <c r="I63"/>
    </row>
    <row r="64" spans="3:9" s="22" customFormat="1" ht="15" customHeight="1" x14ac:dyDescent="0.25">
      <c r="C64"/>
      <c r="F64" s="20"/>
      <c r="G64" s="20"/>
      <c r="H64"/>
      <c r="I64"/>
    </row>
    <row r="65" spans="3:9" s="22" customFormat="1" ht="15" customHeight="1" x14ac:dyDescent="0.25">
      <c r="C65"/>
      <c r="F65" s="20"/>
      <c r="G65" s="20"/>
      <c r="H65"/>
      <c r="I65"/>
    </row>
    <row r="66" spans="3:9" s="22" customFormat="1" ht="15" customHeight="1" x14ac:dyDescent="0.25">
      <c r="C66"/>
      <c r="F66" s="20"/>
      <c r="G66" s="20"/>
      <c r="H66"/>
      <c r="I66"/>
    </row>
    <row r="67" spans="3:9" s="22" customFormat="1" ht="15" customHeight="1" x14ac:dyDescent="0.25">
      <c r="C67"/>
      <c r="F67" s="20"/>
      <c r="G67" s="20"/>
      <c r="H67"/>
      <c r="I67"/>
    </row>
    <row r="68" spans="3:9" s="22" customFormat="1" ht="15" customHeight="1" x14ac:dyDescent="0.25">
      <c r="C68"/>
      <c r="F68" s="20"/>
      <c r="G68" s="20"/>
      <c r="H68"/>
      <c r="I68"/>
    </row>
    <row r="69" spans="3:9" s="22" customFormat="1" ht="15" customHeight="1" x14ac:dyDescent="0.25">
      <c r="C69"/>
      <c r="F69" s="20"/>
      <c r="G69" s="20"/>
      <c r="H69"/>
      <c r="I69"/>
    </row>
    <row r="70" spans="3:9" s="22" customFormat="1" ht="15" customHeight="1" x14ac:dyDescent="0.25">
      <c r="C70"/>
      <c r="F70" s="20"/>
      <c r="G70" s="20"/>
      <c r="H70"/>
      <c r="I70"/>
    </row>
    <row r="71" spans="3:9" s="22" customFormat="1" ht="15" customHeight="1" x14ac:dyDescent="0.25">
      <c r="C71"/>
      <c r="F71" s="20"/>
      <c r="G71" s="20"/>
      <c r="H71"/>
      <c r="I71"/>
    </row>
    <row r="72" spans="3:9" s="22" customFormat="1" ht="15" customHeight="1" x14ac:dyDescent="0.25">
      <c r="C72"/>
      <c r="F72" s="20"/>
      <c r="G72" s="20"/>
      <c r="H72"/>
      <c r="I72"/>
    </row>
    <row r="73" spans="3:9" s="22" customFormat="1" ht="15" customHeight="1" x14ac:dyDescent="0.25">
      <c r="C73"/>
      <c r="F73" s="20"/>
      <c r="G73" s="20"/>
      <c r="H73"/>
      <c r="I73"/>
    </row>
    <row r="74" spans="3:9" s="22" customFormat="1" ht="15" customHeight="1" x14ac:dyDescent="0.25">
      <c r="C74"/>
      <c r="F74" s="20"/>
      <c r="G74" s="20"/>
      <c r="H74"/>
      <c r="I74"/>
    </row>
    <row r="75" spans="3:9" s="22" customFormat="1" ht="15" customHeight="1" x14ac:dyDescent="0.25">
      <c r="C75"/>
      <c r="F75" s="20"/>
      <c r="G75" s="20"/>
      <c r="H75"/>
      <c r="I75"/>
    </row>
    <row r="76" spans="3:9" s="22" customFormat="1" ht="15" customHeight="1" x14ac:dyDescent="0.25">
      <c r="C76"/>
      <c r="F76" s="20"/>
      <c r="G76" s="20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7" hidden="1" customWidth="1"/>
    <col min="4" max="4" width="11.5703125" style="17" hidden="1" customWidth="1"/>
    <col min="5" max="5" width="16.42578125" style="4" customWidth="1"/>
    <col min="6" max="6" width="15.42578125" style="1" customWidth="1"/>
    <col min="7" max="7" width="14.7109375" style="15" customWidth="1"/>
    <col min="10" max="10" width="15.42578125" style="22" customWidth="1"/>
    <col min="11" max="11" width="46" customWidth="1"/>
    <col min="12" max="12" width="14.28515625" style="22" customWidth="1"/>
    <col min="13" max="13" width="5" style="22" customWidth="1"/>
    <col min="14" max="14" width="13.140625" style="20" customWidth="1"/>
    <col min="15" max="15" width="14.28515625" style="20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8" t="s">
        <v>12</v>
      </c>
      <c r="D2" s="18" t="s">
        <v>13</v>
      </c>
      <c r="E2" s="6" t="s">
        <v>6</v>
      </c>
      <c r="F2" s="6" t="s">
        <v>7</v>
      </c>
      <c r="G2" s="14" t="s">
        <v>24</v>
      </c>
      <c r="J2" s="28" t="s">
        <v>29</v>
      </c>
      <c r="K2" s="29" t="s">
        <v>30</v>
      </c>
      <c r="L2" s="30" t="s">
        <v>33</v>
      </c>
      <c r="M2" s="30" t="s">
        <v>38</v>
      </c>
      <c r="N2" s="31" t="s">
        <v>31</v>
      </c>
      <c r="O2" s="32" t="s">
        <v>32</v>
      </c>
    </row>
    <row r="3" spans="1:15" s="2" customFormat="1" x14ac:dyDescent="0.25">
      <c r="A3" s="23"/>
      <c r="B3" s="23"/>
      <c r="C3" s="24"/>
      <c r="D3" s="24"/>
      <c r="E3" s="23"/>
      <c r="F3" s="23"/>
      <c r="G3" s="25"/>
      <c r="J3" s="33"/>
      <c r="K3" s="34" t="s">
        <v>72</v>
      </c>
      <c r="L3" s="23"/>
      <c r="M3" s="23"/>
      <c r="N3" s="21"/>
      <c r="O3" s="35"/>
    </row>
    <row r="4" spans="1:15" s="2" customFormat="1" ht="15" customHeight="1" x14ac:dyDescent="0.25">
      <c r="A4" s="4">
        <v>1</v>
      </c>
      <c r="B4" s="4" t="s">
        <v>3</v>
      </c>
      <c r="C4" s="17">
        <v>19.832999999999998</v>
      </c>
      <c r="D4" s="17">
        <v>19.77</v>
      </c>
      <c r="E4" s="4" t="s">
        <v>8</v>
      </c>
      <c r="F4" s="4" t="s">
        <v>8</v>
      </c>
      <c r="G4" s="13">
        <v>300</v>
      </c>
      <c r="J4" s="36" t="s">
        <v>34</v>
      </c>
      <c r="K4" s="2" t="s">
        <v>35</v>
      </c>
      <c r="L4" s="23">
        <v>16350</v>
      </c>
      <c r="M4" s="23" t="s">
        <v>39</v>
      </c>
      <c r="N4" s="21">
        <v>1.75</v>
      </c>
      <c r="O4" s="35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7">
        <v>19.777000000000001</v>
      </c>
      <c r="D5" s="17">
        <v>19.861000000000001</v>
      </c>
      <c r="E5" s="4" t="s">
        <v>8</v>
      </c>
      <c r="F5" s="4" t="s">
        <v>8</v>
      </c>
      <c r="G5" s="13">
        <v>400</v>
      </c>
      <c r="J5" s="36" t="s">
        <v>36</v>
      </c>
      <c r="K5" s="2" t="s">
        <v>37</v>
      </c>
      <c r="L5" s="23">
        <v>69</v>
      </c>
      <c r="M5" s="23" t="s">
        <v>40</v>
      </c>
      <c r="N5" s="21">
        <v>300</v>
      </c>
      <c r="O5" s="35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7">
        <v>19.881</v>
      </c>
      <c r="D6" s="17">
        <v>19.841999999999999</v>
      </c>
      <c r="E6" s="4" t="s">
        <v>11</v>
      </c>
      <c r="F6" s="4" t="s">
        <v>8</v>
      </c>
      <c r="G6" s="13">
        <v>150</v>
      </c>
      <c r="J6" s="36" t="s">
        <v>41</v>
      </c>
      <c r="K6" s="2" t="s">
        <v>42</v>
      </c>
      <c r="L6" s="23">
        <v>4</v>
      </c>
      <c r="M6" s="23" t="s">
        <v>40</v>
      </c>
      <c r="N6" s="21">
        <v>165</v>
      </c>
      <c r="O6" s="35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7">
        <v>20.119</v>
      </c>
      <c r="D7" s="17">
        <v>19.989999999999998</v>
      </c>
      <c r="E7" s="4" t="s">
        <v>8</v>
      </c>
      <c r="F7" s="4" t="s">
        <v>8</v>
      </c>
      <c r="G7" s="13">
        <v>637.5</v>
      </c>
      <c r="J7" s="36" t="s">
        <v>43</v>
      </c>
      <c r="K7" s="2" t="s">
        <v>44</v>
      </c>
      <c r="L7" s="23">
        <v>19</v>
      </c>
      <c r="M7" s="23" t="s">
        <v>40</v>
      </c>
      <c r="N7" s="21">
        <v>110</v>
      </c>
      <c r="O7" s="35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7">
        <v>19.988</v>
      </c>
      <c r="D8" s="17">
        <v>20.120999999999999</v>
      </c>
      <c r="E8" s="4" t="s">
        <v>8</v>
      </c>
      <c r="F8" s="4" t="s">
        <v>8</v>
      </c>
      <c r="G8" s="13">
        <v>675</v>
      </c>
      <c r="J8" s="36" t="s">
        <v>45</v>
      </c>
      <c r="K8" s="2" t="s">
        <v>46</v>
      </c>
      <c r="L8" s="23">
        <v>0</v>
      </c>
      <c r="M8" s="23" t="s">
        <v>40</v>
      </c>
      <c r="N8" s="21">
        <v>100</v>
      </c>
      <c r="O8" s="35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7">
        <v>20.617000000000001</v>
      </c>
      <c r="D9" s="17">
        <v>20.556000000000001</v>
      </c>
      <c r="E9" s="4" t="s">
        <v>8</v>
      </c>
      <c r="F9" s="4" t="s">
        <v>10</v>
      </c>
      <c r="G9" s="13">
        <v>300</v>
      </c>
      <c r="J9" s="33"/>
      <c r="L9" s="23"/>
      <c r="M9" s="23"/>
      <c r="N9" s="21"/>
      <c r="O9" s="35"/>
    </row>
    <row r="10" spans="1:15" s="2" customFormat="1" ht="15" customHeight="1" x14ac:dyDescent="0.25">
      <c r="A10" s="4">
        <v>7</v>
      </c>
      <c r="B10" s="4" t="s">
        <v>9</v>
      </c>
      <c r="C10" s="17">
        <v>20.567</v>
      </c>
      <c r="D10" s="17">
        <v>20.617000000000001</v>
      </c>
      <c r="E10" s="4" t="s">
        <v>10</v>
      </c>
      <c r="F10" s="4" t="s">
        <v>8</v>
      </c>
      <c r="G10" s="13">
        <v>237.5</v>
      </c>
      <c r="J10" s="36" t="s">
        <v>47</v>
      </c>
      <c r="K10" s="2" t="s">
        <v>83</v>
      </c>
      <c r="L10" s="23">
        <v>16350</v>
      </c>
      <c r="M10" s="23" t="s">
        <v>39</v>
      </c>
      <c r="N10" s="21">
        <v>23</v>
      </c>
      <c r="O10" s="35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7">
        <v>20.655000000000001</v>
      </c>
      <c r="D11" s="17">
        <v>20.725999999999999</v>
      </c>
      <c r="E11" s="4" t="s">
        <v>10</v>
      </c>
      <c r="F11" s="4" t="s">
        <v>10</v>
      </c>
      <c r="G11" s="13">
        <v>325</v>
      </c>
      <c r="J11" s="36" t="s">
        <v>48</v>
      </c>
      <c r="K11" s="2" t="s">
        <v>49</v>
      </c>
      <c r="L11" s="23">
        <v>73</v>
      </c>
      <c r="M11" s="23" t="s">
        <v>40</v>
      </c>
      <c r="N11" s="21">
        <v>2700</v>
      </c>
      <c r="O11" s="35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7">
        <v>20.736999999999998</v>
      </c>
      <c r="D12" s="17">
        <v>20.675999999999998</v>
      </c>
      <c r="E12" s="4" t="s">
        <v>10</v>
      </c>
      <c r="F12" s="4" t="s">
        <v>10</v>
      </c>
      <c r="G12" s="13">
        <v>275</v>
      </c>
      <c r="J12" s="36" t="s">
        <v>50</v>
      </c>
      <c r="K12" s="2" t="s">
        <v>51</v>
      </c>
      <c r="L12" s="23">
        <v>19</v>
      </c>
      <c r="M12" s="23" t="s">
        <v>40</v>
      </c>
      <c r="N12" s="21">
        <v>1160</v>
      </c>
      <c r="O12" s="35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7">
        <v>21.552</v>
      </c>
      <c r="D13" s="17">
        <v>21.521999999999998</v>
      </c>
      <c r="E13" s="4" t="s">
        <v>10</v>
      </c>
      <c r="F13" s="4" t="s">
        <v>10</v>
      </c>
      <c r="G13" s="13">
        <v>100</v>
      </c>
      <c r="J13" s="36" t="s">
        <v>73</v>
      </c>
      <c r="K13" s="2" t="s">
        <v>74</v>
      </c>
      <c r="L13" s="37">
        <f>L10+(L11*50)+(L12*12.5)</f>
        <v>20237.5</v>
      </c>
      <c r="M13" s="23" t="s">
        <v>39</v>
      </c>
      <c r="N13" s="21">
        <v>0.3</v>
      </c>
      <c r="O13" s="35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7">
        <v>21.538</v>
      </c>
      <c r="D14" s="17">
        <v>21.555</v>
      </c>
      <c r="E14" s="4" t="s">
        <v>8</v>
      </c>
      <c r="F14" s="4" t="s">
        <v>10</v>
      </c>
      <c r="G14" s="13">
        <v>75</v>
      </c>
      <c r="J14" s="38" t="s">
        <v>93</v>
      </c>
      <c r="K14" s="2" t="s">
        <v>75</v>
      </c>
      <c r="L14" s="37">
        <f>ROUNDUP((L10/100)+(L11+L12),-1)</f>
        <v>260</v>
      </c>
      <c r="M14" s="23" t="s">
        <v>40</v>
      </c>
      <c r="N14" s="21">
        <v>9</v>
      </c>
      <c r="O14" s="39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7">
        <v>23.759</v>
      </c>
      <c r="D15" s="17">
        <v>23.795999999999999</v>
      </c>
      <c r="E15" s="4" t="s">
        <v>10</v>
      </c>
      <c r="F15" s="4" t="s">
        <v>10</v>
      </c>
      <c r="G15" s="13">
        <v>150</v>
      </c>
      <c r="J15" s="36"/>
      <c r="L15" s="23"/>
      <c r="M15" s="23"/>
      <c r="N15" s="21"/>
      <c r="O15" s="35"/>
    </row>
    <row r="16" spans="1:15" s="2" customFormat="1" ht="15" customHeight="1" x14ac:dyDescent="0.25">
      <c r="A16" s="4">
        <v>17</v>
      </c>
      <c r="B16" s="4" t="s">
        <v>3</v>
      </c>
      <c r="C16" s="17">
        <v>23.812999999999999</v>
      </c>
      <c r="D16" s="17">
        <v>23.77</v>
      </c>
      <c r="E16" s="4" t="s">
        <v>10</v>
      </c>
      <c r="F16" s="4" t="s">
        <v>10</v>
      </c>
      <c r="G16" s="13">
        <v>175</v>
      </c>
      <c r="J16" s="33"/>
      <c r="L16" s="23"/>
      <c r="M16" s="23"/>
      <c r="N16" s="40" t="s">
        <v>52</v>
      </c>
      <c r="O16" s="41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7">
        <v>23.914000000000001</v>
      </c>
      <c r="D17" s="17">
        <v>23.89</v>
      </c>
      <c r="E17" s="4" t="s">
        <v>10</v>
      </c>
      <c r="F17" s="4" t="s">
        <v>10</v>
      </c>
      <c r="G17" s="13">
        <v>75</v>
      </c>
      <c r="J17" s="33"/>
      <c r="L17" s="23"/>
      <c r="M17" s="23"/>
      <c r="N17" s="21"/>
      <c r="O17" s="35"/>
    </row>
    <row r="18" spans="1:15" s="2" customFormat="1" ht="15" customHeight="1" x14ac:dyDescent="0.25">
      <c r="A18" s="4">
        <v>19</v>
      </c>
      <c r="B18" s="4" t="s">
        <v>9</v>
      </c>
      <c r="C18" s="17">
        <v>23.972999999999999</v>
      </c>
      <c r="D18" s="17">
        <v>23.92</v>
      </c>
      <c r="E18" s="4" t="s">
        <v>10</v>
      </c>
      <c r="F18" s="4" t="s">
        <v>10</v>
      </c>
      <c r="G18" s="13">
        <v>237.5</v>
      </c>
      <c r="J18" s="33"/>
      <c r="K18" s="34" t="s">
        <v>53</v>
      </c>
      <c r="L18" s="23"/>
      <c r="M18" s="23"/>
      <c r="N18" s="21"/>
      <c r="O18" s="35"/>
    </row>
    <row r="19" spans="1:15" s="2" customFormat="1" ht="15" customHeight="1" x14ac:dyDescent="0.25">
      <c r="A19" s="4">
        <v>20</v>
      </c>
      <c r="B19" s="4" t="s">
        <v>9</v>
      </c>
      <c r="C19" s="17">
        <v>24.09</v>
      </c>
      <c r="D19" s="17">
        <v>24.015999999999998</v>
      </c>
      <c r="E19" s="4" t="s">
        <v>10</v>
      </c>
      <c r="F19" s="4" t="s">
        <v>10</v>
      </c>
      <c r="G19" s="13">
        <v>350</v>
      </c>
      <c r="J19" s="36" t="s">
        <v>54</v>
      </c>
      <c r="K19" s="2" t="s">
        <v>84</v>
      </c>
      <c r="L19" s="23">
        <f>45*L11</f>
        <v>3285</v>
      </c>
      <c r="M19" s="23" t="s">
        <v>55</v>
      </c>
      <c r="N19" s="21">
        <v>60</v>
      </c>
      <c r="O19" s="35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7">
        <v>25.335999999999999</v>
      </c>
      <c r="D20" s="17">
        <v>25.315000000000001</v>
      </c>
      <c r="E20" s="4" t="s">
        <v>8</v>
      </c>
      <c r="F20" s="4" t="s">
        <v>10</v>
      </c>
      <c r="G20" s="13">
        <v>100</v>
      </c>
      <c r="J20" s="36" t="s">
        <v>59</v>
      </c>
      <c r="K20" s="2" t="s">
        <v>60</v>
      </c>
      <c r="L20" s="23">
        <f>L11*50</f>
        <v>3650</v>
      </c>
      <c r="M20" s="23" t="s">
        <v>61</v>
      </c>
      <c r="N20" s="21">
        <v>1.5</v>
      </c>
      <c r="O20" s="35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7">
        <v>25.32</v>
      </c>
      <c r="D21" s="17">
        <v>25.375</v>
      </c>
      <c r="E21" s="4" t="s">
        <v>10</v>
      </c>
      <c r="F21" s="4" t="s">
        <v>10</v>
      </c>
      <c r="G21" s="13">
        <v>250</v>
      </c>
      <c r="J21" s="36" t="s">
        <v>56</v>
      </c>
      <c r="K21" s="2" t="s">
        <v>57</v>
      </c>
      <c r="L21" s="42">
        <f>3650/7410</f>
        <v>0.49257759784075572</v>
      </c>
      <c r="M21" s="23" t="s">
        <v>58</v>
      </c>
      <c r="N21" s="21">
        <v>650</v>
      </c>
      <c r="O21" s="35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7">
        <v>25.574000000000002</v>
      </c>
      <c r="D22" s="17">
        <v>25.555</v>
      </c>
      <c r="E22" s="4" t="s">
        <v>8</v>
      </c>
      <c r="F22" s="4" t="s">
        <v>10</v>
      </c>
      <c r="G22" s="13">
        <v>75</v>
      </c>
      <c r="J22" s="36" t="s">
        <v>62</v>
      </c>
      <c r="K22" s="2" t="s">
        <v>63</v>
      </c>
      <c r="L22" s="42">
        <f>3650/4840</f>
        <v>0.75413223140495866</v>
      </c>
      <c r="M22" s="23" t="s">
        <v>64</v>
      </c>
      <c r="N22" s="21">
        <v>150</v>
      </c>
      <c r="O22" s="35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7">
        <v>25.556000000000001</v>
      </c>
      <c r="D23" s="17">
        <v>25.584</v>
      </c>
      <c r="E23" s="4" t="s">
        <v>10</v>
      </c>
      <c r="F23" s="4" t="s">
        <v>10</v>
      </c>
      <c r="G23" s="13">
        <v>100</v>
      </c>
      <c r="J23" s="36" t="s">
        <v>66</v>
      </c>
      <c r="K23" s="2" t="s">
        <v>67</v>
      </c>
      <c r="L23" s="37">
        <f>3650*0.0054</f>
        <v>19.71</v>
      </c>
      <c r="M23" s="23" t="s">
        <v>68</v>
      </c>
      <c r="N23" s="21">
        <v>2</v>
      </c>
      <c r="O23" s="35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7">
        <v>25.757000000000001</v>
      </c>
      <c r="D24" s="17">
        <v>25.719000000000001</v>
      </c>
      <c r="E24" s="4" t="s">
        <v>10</v>
      </c>
      <c r="F24" s="4" t="s">
        <v>10</v>
      </c>
      <c r="G24" s="13">
        <v>150</v>
      </c>
      <c r="J24" s="36" t="s">
        <v>65</v>
      </c>
      <c r="K24" s="2" t="s">
        <v>69</v>
      </c>
      <c r="L24" s="23">
        <f>L11*50</f>
        <v>3650</v>
      </c>
      <c r="M24" s="23" t="s">
        <v>61</v>
      </c>
      <c r="N24" s="21">
        <v>2</v>
      </c>
      <c r="O24" s="35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7">
        <v>25.71</v>
      </c>
      <c r="D25" s="17">
        <v>25.76</v>
      </c>
      <c r="E25" s="4" t="s">
        <v>10</v>
      </c>
      <c r="F25" s="4" t="s">
        <v>8</v>
      </c>
      <c r="G25" s="13">
        <v>250</v>
      </c>
      <c r="J25" s="36" t="s">
        <v>70</v>
      </c>
      <c r="K25" s="2" t="s">
        <v>71</v>
      </c>
      <c r="L25" s="23">
        <v>1</v>
      </c>
      <c r="M25" s="23" t="s">
        <v>40</v>
      </c>
      <c r="N25" s="21">
        <v>2000</v>
      </c>
      <c r="O25" s="39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7">
        <v>25.763999999999999</v>
      </c>
      <c r="D26" s="17">
        <v>25.829000000000001</v>
      </c>
      <c r="E26" s="4" t="s">
        <v>8</v>
      </c>
      <c r="F26" s="4" t="s">
        <v>10</v>
      </c>
      <c r="G26" s="13">
        <v>325</v>
      </c>
      <c r="J26" s="33"/>
      <c r="L26" s="23"/>
      <c r="M26" s="23"/>
      <c r="N26" s="21"/>
      <c r="O26" s="35"/>
    </row>
    <row r="27" spans="1:15" s="2" customFormat="1" ht="15" customHeight="1" x14ac:dyDescent="0.25">
      <c r="A27" s="4">
        <v>32</v>
      </c>
      <c r="B27" s="4" t="s">
        <v>9</v>
      </c>
      <c r="C27" s="17">
        <v>26.547999999999998</v>
      </c>
      <c r="D27" s="17">
        <v>26.599</v>
      </c>
      <c r="E27" s="4" t="s">
        <v>10</v>
      </c>
      <c r="F27" s="4" t="s">
        <v>10</v>
      </c>
      <c r="G27" s="13">
        <v>212.5</v>
      </c>
      <c r="J27" s="33"/>
      <c r="L27" s="23"/>
      <c r="M27" s="23"/>
      <c r="N27" s="40" t="s">
        <v>52</v>
      </c>
      <c r="O27" s="41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7">
        <v>26.606999999999999</v>
      </c>
      <c r="D28" s="17">
        <v>26.559000000000001</v>
      </c>
      <c r="E28" s="4" t="s">
        <v>10</v>
      </c>
      <c r="F28" s="4" t="s">
        <v>10</v>
      </c>
      <c r="G28" s="13">
        <v>200</v>
      </c>
      <c r="J28" s="33"/>
      <c r="L28" s="23"/>
      <c r="M28" s="23"/>
      <c r="N28" s="21"/>
      <c r="O28" s="35"/>
    </row>
    <row r="29" spans="1:15" s="2" customFormat="1" ht="15" customHeight="1" x14ac:dyDescent="0.25">
      <c r="A29" s="4">
        <v>34</v>
      </c>
      <c r="B29" s="4" t="s">
        <v>9</v>
      </c>
      <c r="C29" s="17">
        <v>27.073</v>
      </c>
      <c r="D29" s="17">
        <v>27.297000000000001</v>
      </c>
      <c r="E29" s="4" t="s">
        <v>10</v>
      </c>
      <c r="F29" s="4" t="s">
        <v>10</v>
      </c>
      <c r="G29" s="13">
        <v>1137.5</v>
      </c>
      <c r="J29" s="33"/>
      <c r="K29" s="34" t="s">
        <v>76</v>
      </c>
      <c r="L29" s="23"/>
      <c r="M29" s="23"/>
      <c r="N29" s="21"/>
      <c r="O29" s="35"/>
    </row>
    <row r="30" spans="1:15" s="2" customFormat="1" ht="15" customHeight="1" x14ac:dyDescent="0.25">
      <c r="A30" s="4">
        <v>35</v>
      </c>
      <c r="B30" s="4" t="s">
        <v>3</v>
      </c>
      <c r="C30" s="17">
        <v>27.24</v>
      </c>
      <c r="D30" s="17">
        <v>27.085000000000001</v>
      </c>
      <c r="E30" s="4" t="s">
        <v>10</v>
      </c>
      <c r="F30" s="4" t="s">
        <v>10</v>
      </c>
      <c r="G30" s="13">
        <v>775</v>
      </c>
      <c r="J30" s="36" t="s">
        <v>77</v>
      </c>
      <c r="K30" s="2" t="s">
        <v>78</v>
      </c>
      <c r="L30" s="23">
        <v>1</v>
      </c>
      <c r="M30" s="23" t="s">
        <v>79</v>
      </c>
      <c r="N30" s="21">
        <f>(O16+O27)*N47</f>
        <v>14594.981970605741</v>
      </c>
      <c r="O30" s="35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7">
        <v>27.550999999999998</v>
      </c>
      <c r="D31" s="17">
        <v>27.477</v>
      </c>
      <c r="E31" s="4" t="s">
        <v>10</v>
      </c>
      <c r="F31" s="4" t="s">
        <v>10</v>
      </c>
      <c r="G31" s="13">
        <v>337.5</v>
      </c>
      <c r="J31" s="36" t="s">
        <v>80</v>
      </c>
      <c r="K31" s="2" t="s">
        <v>85</v>
      </c>
      <c r="L31" s="23">
        <v>1</v>
      </c>
      <c r="M31" s="23" t="s">
        <v>79</v>
      </c>
      <c r="N31" s="21">
        <f>(O16+O27)*N48</f>
        <v>8756.9891823634462</v>
      </c>
      <c r="O31" s="35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7">
        <v>27.638000000000002</v>
      </c>
      <c r="D32" s="17">
        <v>27.617999999999999</v>
      </c>
      <c r="E32" s="4" t="s">
        <v>8</v>
      </c>
      <c r="F32" s="4" t="s">
        <v>10</v>
      </c>
      <c r="G32" s="13">
        <v>75</v>
      </c>
      <c r="J32" s="36" t="s">
        <v>81</v>
      </c>
      <c r="K32" s="2" t="s">
        <v>82</v>
      </c>
      <c r="L32" s="23">
        <v>1</v>
      </c>
      <c r="M32" s="23" t="s">
        <v>79</v>
      </c>
      <c r="N32" s="21">
        <f>(O16+O27)*N49</f>
        <v>23351.971152969189</v>
      </c>
      <c r="O32" s="35">
        <v>25000</v>
      </c>
    </row>
    <row r="33" spans="1:15" s="2" customFormat="1" ht="15" customHeight="1" x14ac:dyDescent="0.25">
      <c r="A33" s="4">
        <v>42</v>
      </c>
      <c r="B33" s="4" t="s">
        <v>9</v>
      </c>
      <c r="C33" s="17">
        <v>28.456</v>
      </c>
      <c r="D33" s="17">
        <v>28.477</v>
      </c>
      <c r="E33" s="4" t="s">
        <v>10</v>
      </c>
      <c r="F33" s="4" t="s">
        <v>10</v>
      </c>
      <c r="G33" s="13">
        <v>62.5</v>
      </c>
      <c r="J33" s="33"/>
      <c r="L33" s="23"/>
      <c r="M33" s="23"/>
      <c r="N33" s="21"/>
      <c r="O33" s="35"/>
    </row>
    <row r="34" spans="1:15" s="2" customFormat="1" ht="15" customHeight="1" x14ac:dyDescent="0.25">
      <c r="A34" s="4">
        <v>43</v>
      </c>
      <c r="B34" s="4" t="s">
        <v>9</v>
      </c>
      <c r="C34" s="17"/>
      <c r="D34" s="17"/>
      <c r="E34" s="4" t="s">
        <v>8</v>
      </c>
      <c r="F34" s="4" t="s">
        <v>10</v>
      </c>
      <c r="G34" s="13">
        <v>212.5</v>
      </c>
      <c r="J34" s="36" t="s">
        <v>86</v>
      </c>
      <c r="K34" s="2" t="s">
        <v>87</v>
      </c>
      <c r="L34" s="23"/>
      <c r="M34" s="23" t="s">
        <v>39</v>
      </c>
      <c r="N34" s="21"/>
      <c r="O34" s="35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7">
        <v>29.404</v>
      </c>
      <c r="D35" s="17">
        <v>29.443000000000001</v>
      </c>
      <c r="E35" s="4" t="s">
        <v>10</v>
      </c>
      <c r="F35" s="4" t="s">
        <v>10</v>
      </c>
      <c r="G35" s="13">
        <v>200</v>
      </c>
      <c r="J35" s="36" t="s">
        <v>88</v>
      </c>
      <c r="K35" s="2" t="s">
        <v>89</v>
      </c>
      <c r="L35" s="23"/>
      <c r="M35" s="23" t="s">
        <v>40</v>
      </c>
      <c r="N35" s="21"/>
      <c r="O35" s="35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7">
        <v>29.526</v>
      </c>
      <c r="D36" s="17">
        <v>29.629000000000001</v>
      </c>
      <c r="E36" s="4" t="s">
        <v>10</v>
      </c>
      <c r="F36" s="4" t="s">
        <v>10</v>
      </c>
      <c r="G36" s="13">
        <v>437.5</v>
      </c>
      <c r="J36" s="36" t="s">
        <v>90</v>
      </c>
      <c r="K36" s="2" t="s">
        <v>91</v>
      </c>
      <c r="L36" s="23"/>
      <c r="M36" s="23" t="s">
        <v>40</v>
      </c>
      <c r="N36" s="21"/>
      <c r="O36" s="35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7">
        <v>29.649000000000001</v>
      </c>
      <c r="D37" s="17">
        <v>29.783000000000001</v>
      </c>
      <c r="E37" s="4" t="s">
        <v>10</v>
      </c>
      <c r="F37" s="4" t="s">
        <v>10</v>
      </c>
      <c r="G37" s="13">
        <v>600</v>
      </c>
      <c r="J37" s="33"/>
      <c r="L37" s="23"/>
      <c r="M37" s="23"/>
      <c r="N37" s="21"/>
      <c r="O37" s="35"/>
    </row>
    <row r="38" spans="1:15" s="2" customFormat="1" ht="15" customHeight="1" x14ac:dyDescent="0.25">
      <c r="A38" s="4">
        <v>47</v>
      </c>
      <c r="B38" s="4" t="s">
        <v>3</v>
      </c>
      <c r="C38" s="17">
        <v>30.13</v>
      </c>
      <c r="D38" s="17">
        <v>30.076000000000001</v>
      </c>
      <c r="E38" s="4" t="s">
        <v>10</v>
      </c>
      <c r="F38" s="4" t="s">
        <v>10</v>
      </c>
      <c r="G38" s="13">
        <v>250</v>
      </c>
      <c r="J38" s="33"/>
      <c r="L38" s="23"/>
      <c r="M38" s="23"/>
      <c r="N38" s="40" t="s">
        <v>52</v>
      </c>
      <c r="O38" s="41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7">
        <v>30.074000000000002</v>
      </c>
      <c r="D39" s="17">
        <v>30.123000000000001</v>
      </c>
      <c r="E39" s="4" t="s">
        <v>10</v>
      </c>
      <c r="F39" s="4" t="s">
        <v>10</v>
      </c>
      <c r="G39" s="13">
        <v>212.5</v>
      </c>
      <c r="J39" s="33"/>
      <c r="L39" s="23"/>
      <c r="M39" s="23"/>
      <c r="N39" s="21"/>
      <c r="O39" s="35"/>
    </row>
    <row r="40" spans="1:15" s="2" customFormat="1" ht="15" customHeight="1" thickBot="1" x14ac:dyDescent="0.3">
      <c r="A40" s="4">
        <v>53</v>
      </c>
      <c r="B40" s="4" t="s">
        <v>9</v>
      </c>
      <c r="C40" s="17">
        <v>30.616</v>
      </c>
      <c r="D40" s="17">
        <v>30.823</v>
      </c>
      <c r="E40" s="4" t="s">
        <v>10</v>
      </c>
      <c r="F40" s="4" t="s">
        <v>10</v>
      </c>
      <c r="G40" s="13">
        <v>1037.5</v>
      </c>
      <c r="J40" s="43"/>
      <c r="K40" s="44"/>
      <c r="L40" s="6"/>
      <c r="M40" s="6"/>
      <c r="N40" s="45" t="s">
        <v>94</v>
      </c>
      <c r="O40" s="46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7">
        <v>31.206</v>
      </c>
      <c r="D41" s="17">
        <v>30.991</v>
      </c>
      <c r="E41" s="4" t="s">
        <v>10</v>
      </c>
      <c r="F41" s="4" t="s">
        <v>10</v>
      </c>
      <c r="G41" s="13">
        <v>1075</v>
      </c>
      <c r="J41" s="23"/>
      <c r="L41" s="23"/>
      <c r="M41" s="23"/>
      <c r="N41" s="21"/>
      <c r="O41" s="21"/>
    </row>
    <row r="42" spans="1:15" s="2" customFormat="1" ht="15" customHeight="1" x14ac:dyDescent="0.25">
      <c r="A42" s="4">
        <v>55</v>
      </c>
      <c r="B42" s="4" t="s">
        <v>3</v>
      </c>
      <c r="C42" s="17">
        <v>31.353000000000002</v>
      </c>
      <c r="D42" s="17">
        <v>31.300999999999998</v>
      </c>
      <c r="E42" s="4" t="s">
        <v>8</v>
      </c>
      <c r="F42" s="4" t="s">
        <v>28</v>
      </c>
      <c r="G42" s="13">
        <v>212.5</v>
      </c>
      <c r="J42" s="23"/>
      <c r="L42" s="23"/>
      <c r="M42" s="23"/>
      <c r="N42" s="21"/>
      <c r="O42" s="21"/>
    </row>
    <row r="43" spans="1:15" s="2" customFormat="1" ht="15" customHeight="1" x14ac:dyDescent="0.25">
      <c r="A43" s="4">
        <v>56</v>
      </c>
      <c r="B43" s="4" t="s">
        <v>9</v>
      </c>
      <c r="C43" s="17">
        <v>31.292000000000002</v>
      </c>
      <c r="D43" s="17">
        <v>31.369</v>
      </c>
      <c r="E43" s="4" t="s">
        <v>28</v>
      </c>
      <c r="F43" s="4" t="s">
        <v>28</v>
      </c>
      <c r="G43" s="13">
        <v>300</v>
      </c>
      <c r="J43" s="23"/>
      <c r="K43" s="2" t="s">
        <v>92</v>
      </c>
      <c r="L43" s="23"/>
      <c r="M43" s="23"/>
      <c r="N43" s="23">
        <v>117544</v>
      </c>
      <c r="O43" s="21"/>
    </row>
    <row r="44" spans="1:15" s="2" customFormat="1" ht="15" customHeight="1" x14ac:dyDescent="0.25">
      <c r="A44" s="4">
        <v>57</v>
      </c>
      <c r="B44" s="4" t="s">
        <v>9</v>
      </c>
      <c r="C44" s="17">
        <v>31.452999999999999</v>
      </c>
      <c r="D44" s="17">
        <v>31.484000000000002</v>
      </c>
      <c r="E44" s="4" t="s">
        <v>10</v>
      </c>
      <c r="F44" s="4" t="s">
        <v>10</v>
      </c>
      <c r="G44" s="13">
        <v>112.5</v>
      </c>
      <c r="J44" s="23"/>
      <c r="K44" s="2" t="s">
        <v>95</v>
      </c>
      <c r="L44" s="21">
        <f>1552424.25/39412.5</f>
        <v>39.389134157944817</v>
      </c>
      <c r="M44" s="23" t="s">
        <v>96</v>
      </c>
      <c r="N44" s="21">
        <f>L44*L13</f>
        <v>797137.60252140823</v>
      </c>
      <c r="O44" s="21"/>
    </row>
    <row r="45" spans="1:15" s="2" customFormat="1" ht="15" customHeight="1" x14ac:dyDescent="0.25">
      <c r="A45" s="4">
        <v>66</v>
      </c>
      <c r="B45" s="4" t="s">
        <v>3</v>
      </c>
      <c r="C45" s="17">
        <v>32.887999999999998</v>
      </c>
      <c r="D45" s="17">
        <v>32.607999999999997</v>
      </c>
      <c r="E45" s="4" t="s">
        <v>10</v>
      </c>
      <c r="F45" s="4" t="s">
        <v>10</v>
      </c>
      <c r="G45" s="15">
        <v>1437.5</v>
      </c>
      <c r="J45" s="23"/>
      <c r="L45" s="23"/>
      <c r="M45" s="23"/>
      <c r="N45" s="21"/>
      <c r="O45" s="21"/>
    </row>
    <row r="46" spans="1:15" s="2" customFormat="1" ht="15" customHeight="1" x14ac:dyDescent="0.25">
      <c r="A46" s="4">
        <v>67</v>
      </c>
      <c r="B46" s="4" t="s">
        <v>9</v>
      </c>
      <c r="C46" s="17">
        <v>32.765999999999998</v>
      </c>
      <c r="D46" s="17">
        <v>32.871000000000002</v>
      </c>
      <c r="E46" s="4" t="s">
        <v>10</v>
      </c>
      <c r="F46" s="4" t="s">
        <v>10</v>
      </c>
      <c r="G46" s="15">
        <v>500</v>
      </c>
      <c r="J46" s="23"/>
      <c r="K46" s="2" t="s">
        <v>98</v>
      </c>
      <c r="L46" s="21">
        <f>1552424.25-80000</f>
        <v>1472424.25</v>
      </c>
      <c r="M46" s="23"/>
      <c r="N46" s="27" t="s">
        <v>97</v>
      </c>
      <c r="O46" s="21"/>
    </row>
    <row r="47" spans="1:15" ht="15" customHeight="1" x14ac:dyDescent="0.25">
      <c r="A47" s="4">
        <v>68</v>
      </c>
      <c r="B47" s="4" t="s">
        <v>3</v>
      </c>
      <c r="C47" s="17">
        <v>33.622</v>
      </c>
      <c r="D47" s="17">
        <v>33.494</v>
      </c>
      <c r="E47" s="4" t="s">
        <v>10</v>
      </c>
      <c r="F47" s="4" t="s">
        <v>10</v>
      </c>
      <c r="G47" s="15">
        <v>625</v>
      </c>
      <c r="K47" s="2" t="s">
        <v>78</v>
      </c>
      <c r="L47" s="20">
        <v>25000</v>
      </c>
      <c r="M47" s="22" t="s">
        <v>96</v>
      </c>
      <c r="N47" s="26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7">
        <v>34.392000000000003</v>
      </c>
      <c r="D48" s="17">
        <v>34.314</v>
      </c>
      <c r="E48" s="4" t="s">
        <v>10</v>
      </c>
      <c r="F48" s="4" t="s">
        <v>10</v>
      </c>
      <c r="G48" s="15">
        <v>362.5</v>
      </c>
      <c r="K48" s="2" t="s">
        <v>85</v>
      </c>
      <c r="L48" s="20">
        <v>15000</v>
      </c>
      <c r="M48" s="22" t="s">
        <v>96</v>
      </c>
      <c r="N48" s="26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7">
        <v>34.311</v>
      </c>
      <c r="D49" s="17">
        <v>34.371000000000002</v>
      </c>
      <c r="E49" s="4" t="s">
        <v>10</v>
      </c>
      <c r="F49" s="4" t="s">
        <v>10</v>
      </c>
      <c r="G49" s="19">
        <v>262.5</v>
      </c>
      <c r="K49" s="2" t="s">
        <v>82</v>
      </c>
      <c r="L49" s="20">
        <v>40000</v>
      </c>
      <c r="M49" s="22" t="s">
        <v>96</v>
      </c>
      <c r="N49" s="26">
        <f>L49/L46</f>
        <v>2.7166083416515316E-2</v>
      </c>
    </row>
    <row r="50" spans="1:14" ht="15" customHeight="1" x14ac:dyDescent="0.25"/>
    <row r="51" spans="1:14" ht="15" customHeight="1" x14ac:dyDescent="0.25">
      <c r="G51" s="15">
        <f>SUM(G4:G50)</f>
        <v>16350</v>
      </c>
      <c r="K51" s="2" t="s">
        <v>87</v>
      </c>
      <c r="L51" s="20">
        <v>12000</v>
      </c>
      <c r="M51" s="22" t="s">
        <v>96</v>
      </c>
      <c r="N51" s="26">
        <f>L51/L46</f>
        <v>8.1498250249545951E-3</v>
      </c>
    </row>
    <row r="52" spans="1:14" ht="15" customHeight="1" x14ac:dyDescent="0.25">
      <c r="K52" s="2" t="s">
        <v>89</v>
      </c>
      <c r="L52" s="20">
        <v>2555</v>
      </c>
      <c r="M52" s="22" t="s">
        <v>96</v>
      </c>
      <c r="N52" s="26">
        <f>L52/L46</f>
        <v>1.7352335782299156E-3</v>
      </c>
    </row>
    <row r="53" spans="1:14" ht="15" customHeight="1" x14ac:dyDescent="0.25">
      <c r="K53" s="2" t="s">
        <v>91</v>
      </c>
      <c r="L53" s="20">
        <v>1425</v>
      </c>
      <c r="M53" s="22" t="s">
        <v>96</v>
      </c>
      <c r="N53" s="26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GR NOTES</vt:lpstr>
      <vt:lpstr>QTY</vt:lpstr>
      <vt:lpstr>ESTIMATE</vt:lpstr>
      <vt:lpstr>Median Cable Rail-1</vt:lpstr>
      <vt:lpstr>Median Cable Rail-2</vt:lpstr>
      <vt:lpstr>Shoulder widths &amp; offsets</vt:lpstr>
      <vt:lpstr>Reduced post spacing</vt:lpstr>
      <vt:lpstr>Drive &amp; Side Rds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2024-09-03T14:36:36Z</cp:lastPrinted>
  <dcterms:created xsi:type="dcterms:W3CDTF">2021-11-17T13:27:54Z</dcterms:created>
  <dcterms:modified xsi:type="dcterms:W3CDTF">2024-11-14T17:21:37Z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